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<sst xmlns="http://schemas.openxmlformats.org/spreadsheetml/2006/main" count="63" uniqueCount="55">
  <si>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</si>
  <si>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   2019 年度）</t>
  </si>
  <si>
    <t>项目名称</t>
  </si>
  <si>
    <t>英吉沙县乌恰镇地源热建设</t>
  </si>
  <si>
    <t>主管部门</t>
  </si>
  <si>
    <t>英吉沙县乌恰镇人民政府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</si>
  <si>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</si>
  <si>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</si>
  <si>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</si>
  <si>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</si>
  <si>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</si>
  <si>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</si>
  <si>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</si>
  <si>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</si>
  <si>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</si>
  <si>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</si>
  <si>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</si>
  <si>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</si>
  <si>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</si>
  <si>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</si>
  <si>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</si>
  <si>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</si>
  <si>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及时按合同价支付24.92万元的施工费尾款，保障我镇干部居住生活条件，保障维护方的利益。</t>
  </si>
  <si>
    <t>2019年我镇进行地源热项目维护建设，已经投入使用。截至2019年底，财政拨款24.92万元，已按合同价支付24.92万元的施工费，支付率100%。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</si>
  <si>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</si>
  <si>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</si>
  <si>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</si>
  <si>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</si>
  <si>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</si>
  <si>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</si>
  <si>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</si>
  <si>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</si>
  <si>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</si>
  <si>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</si>
  <si>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</si>
  <si>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受益人数（人）</t>
  </si>
  <si>
    <t>质量指标</t>
  </si>
  <si>
    <t>工程验收合格率（%）</t>
  </si>
  <si>
    <t>时效指标</t>
  </si>
  <si>
    <t>资金支付及时率（%）</t>
  </si>
  <si>
    <t>成本指标</t>
  </si>
  <si>
    <t>地源热资金（万元）</t>
  </si>
  <si>
    <t>效益指标</t>
  </si>
  <si>
    <t>经济效益</t>
  </si>
  <si>
    <t>社会效益</t>
  </si>
  <si>
    <t>提升干部居住条件</t>
  </si>
  <si>
    <t>显著</t>
  </si>
  <si>
    <t>生态效益</t>
  </si>
  <si>
    <t>可持续影响指标</t>
  </si>
  <si>
    <t>保障干部生活环境</t>
  </si>
  <si>
    <t>长期</t>
  </si>
  <si>
    <t>满意度指标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</si>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</sst>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3" borderId="16" applyNumberFormat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15" fillId="12" borderId="1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C16" workbookViewId="0">
      <selection activeCell="K22" sqref="K22:L22"/>
    </sheetView>
  </sheetViews>
  <sheetFormatPr defaultColWidth="9" defaultRowHeight="13.5"/>
  <cols>
    <col min="1" max="5" width="9" style="1"/>
    <col min="6" max="6" width="11.125" style="1" customWidth="1"/>
    <col min="7" max="13" width="9" style="1"/>
    <col min="14" max="14" width="10.125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24.92</v>
      </c>
      <c r="F6" s="4">
        <v>24.92</v>
      </c>
      <c r="G6" s="4"/>
      <c r="H6" s="4">
        <v>24.92</v>
      </c>
      <c r="I6" s="4"/>
      <c r="J6" s="4">
        <v>10</v>
      </c>
      <c r="K6" s="4"/>
      <c r="L6" s="18">
        <v>1</v>
      </c>
      <c r="M6" s="4"/>
      <c r="N6" s="4">
        <v>10</v>
      </c>
    </row>
    <row r="7" ht="20.1" customHeight="1" spans="1:14">
      <c r="A7" s="7"/>
      <c r="B7" s="8"/>
      <c r="C7" s="4" t="s">
        <v>15</v>
      </c>
      <c r="D7" s="4"/>
      <c r="E7" s="4">
        <v>24.92</v>
      </c>
      <c r="F7" s="4">
        <v>24.92</v>
      </c>
      <c r="G7" s="4"/>
      <c r="H7" s="4">
        <v>24.92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.1" customHeight="1" spans="1:14">
      <c r="A9" s="10"/>
      <c r="B9" s="11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75" customHeight="1" spans="1:14">
      <c r="A11" s="4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20.1" customHeight="1" spans="1:14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14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0.1" customHeight="1" spans="1:14">
      <c r="A14" s="14"/>
      <c r="B14" s="13" t="s">
        <v>33</v>
      </c>
      <c r="C14" s="4" t="s">
        <v>34</v>
      </c>
      <c r="D14" s="15" t="s">
        <v>35</v>
      </c>
      <c r="E14" s="15"/>
      <c r="F14" s="15"/>
      <c r="G14" s="16">
        <v>120</v>
      </c>
      <c r="H14" s="16">
        <v>120</v>
      </c>
      <c r="I14" s="4">
        <v>10</v>
      </c>
      <c r="J14" s="4"/>
      <c r="K14" s="4">
        <f>I14*H14/G14</f>
        <v>10</v>
      </c>
      <c r="L14" s="4"/>
      <c r="M14" s="4"/>
      <c r="N14" s="4"/>
    </row>
    <row r="15" ht="20.1" customHeight="1" spans="1:14">
      <c r="A15" s="14"/>
      <c r="B15" s="14"/>
      <c r="C15" s="13" t="s">
        <v>36</v>
      </c>
      <c r="D15" s="15" t="s">
        <v>37</v>
      </c>
      <c r="E15" s="15"/>
      <c r="F15" s="15"/>
      <c r="G15" s="17">
        <v>1</v>
      </c>
      <c r="H15" s="17">
        <v>1</v>
      </c>
      <c r="I15" s="4">
        <v>15</v>
      </c>
      <c r="J15" s="4"/>
      <c r="K15" s="22">
        <f>I15*H15/G15</f>
        <v>15</v>
      </c>
      <c r="L15" s="23"/>
      <c r="M15" s="4"/>
      <c r="N15" s="4"/>
    </row>
    <row r="16" ht="20.1" customHeight="1" spans="1:14">
      <c r="A16" s="14"/>
      <c r="B16" s="14"/>
      <c r="C16" s="4" t="s">
        <v>38</v>
      </c>
      <c r="D16" s="15" t="s">
        <v>39</v>
      </c>
      <c r="E16" s="15"/>
      <c r="F16" s="15"/>
      <c r="G16" s="18">
        <v>1</v>
      </c>
      <c r="H16" s="18">
        <v>1</v>
      </c>
      <c r="I16" s="4">
        <v>10</v>
      </c>
      <c r="J16" s="4"/>
      <c r="K16" s="22">
        <f>I16*H16/G16</f>
        <v>10</v>
      </c>
      <c r="L16" s="23"/>
      <c r="M16" s="4"/>
      <c r="N16" s="4"/>
    </row>
    <row r="17" ht="20.1" customHeight="1" spans="1:14">
      <c r="A17" s="14"/>
      <c r="B17" s="14"/>
      <c r="C17" s="13" t="s">
        <v>40</v>
      </c>
      <c r="D17" s="15" t="s">
        <v>41</v>
      </c>
      <c r="E17" s="15"/>
      <c r="F17" s="15"/>
      <c r="G17" s="4">
        <v>24.92</v>
      </c>
      <c r="H17" s="4">
        <v>24.92</v>
      </c>
      <c r="I17" s="4">
        <v>15</v>
      </c>
      <c r="J17" s="4"/>
      <c r="K17" s="22">
        <f>I17*H17/G17</f>
        <v>15</v>
      </c>
      <c r="L17" s="23"/>
      <c r="M17" s="4"/>
      <c r="N17" s="4"/>
    </row>
    <row r="18" ht="20.1" customHeight="1" spans="1:14">
      <c r="A18" s="14"/>
      <c r="B18" s="4" t="s">
        <v>42</v>
      </c>
      <c r="C18" s="4" t="s">
        <v>43</v>
      </c>
      <c r="D18" s="15"/>
      <c r="E18" s="15"/>
      <c r="F18" s="15"/>
      <c r="G18" s="4"/>
      <c r="H18" s="18"/>
      <c r="I18" s="4"/>
      <c r="J18" s="4"/>
      <c r="K18" s="22"/>
      <c r="L18" s="23"/>
      <c r="M18" s="4"/>
      <c r="N18" s="4"/>
    </row>
    <row r="19" ht="20.1" customHeight="1" spans="1:14">
      <c r="A19" s="14"/>
      <c r="B19" s="4"/>
      <c r="C19" s="4" t="s">
        <v>44</v>
      </c>
      <c r="D19" s="15" t="s">
        <v>45</v>
      </c>
      <c r="E19" s="15"/>
      <c r="F19" s="15"/>
      <c r="G19" s="16" t="s">
        <v>46</v>
      </c>
      <c r="H19" s="19">
        <v>1</v>
      </c>
      <c r="I19" s="4">
        <v>15</v>
      </c>
      <c r="J19" s="4"/>
      <c r="K19" s="22">
        <f>I19*H19</f>
        <v>15</v>
      </c>
      <c r="L19" s="23"/>
      <c r="M19" s="4"/>
      <c r="N19" s="4"/>
    </row>
    <row r="20" ht="20.1" customHeight="1" spans="1:14">
      <c r="A20" s="14"/>
      <c r="B20" s="4"/>
      <c r="C20" s="4" t="s">
        <v>47</v>
      </c>
      <c r="D20" s="15"/>
      <c r="E20" s="15"/>
      <c r="F20" s="15"/>
      <c r="G20" s="16"/>
      <c r="H20" s="19"/>
      <c r="I20" s="4"/>
      <c r="J20" s="4"/>
      <c r="K20" s="22"/>
      <c r="L20" s="23"/>
      <c r="M20" s="4"/>
      <c r="N20" s="4"/>
    </row>
    <row r="21" ht="26.1" customHeight="1" spans="1:14">
      <c r="A21" s="14"/>
      <c r="B21" s="4"/>
      <c r="C21" s="4" t="s">
        <v>48</v>
      </c>
      <c r="D21" s="15" t="s">
        <v>49</v>
      </c>
      <c r="E21" s="15"/>
      <c r="F21" s="15"/>
      <c r="G21" s="16" t="s">
        <v>50</v>
      </c>
      <c r="H21" s="19">
        <v>1</v>
      </c>
      <c r="I21" s="4">
        <v>15</v>
      </c>
      <c r="J21" s="4"/>
      <c r="K21" s="22">
        <f>I21*H21</f>
        <v>15</v>
      </c>
      <c r="L21" s="23"/>
      <c r="M21" s="4"/>
      <c r="N21" s="4"/>
    </row>
    <row r="22" ht="24" customHeight="1" spans="1:14">
      <c r="A22" s="20"/>
      <c r="B22" s="4" t="s">
        <v>51</v>
      </c>
      <c r="C22" s="4" t="s">
        <v>52</v>
      </c>
      <c r="D22" s="15" t="s">
        <v>53</v>
      </c>
      <c r="E22" s="15"/>
      <c r="F22" s="15"/>
      <c r="G22" s="17">
        <v>0.95</v>
      </c>
      <c r="H22" s="17">
        <v>0.95</v>
      </c>
      <c r="I22" s="4">
        <v>10</v>
      </c>
      <c r="J22" s="4"/>
      <c r="K22" s="22">
        <f>I22*H22/G22</f>
        <v>10</v>
      </c>
      <c r="L22" s="23"/>
      <c r="M22" s="4"/>
      <c r="N22" s="4"/>
    </row>
    <row r="23" ht="20.1" customHeight="1" spans="1:14">
      <c r="A23" s="21" t="s">
        <v>54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4">
        <v>100</v>
      </c>
      <c r="L23" s="25"/>
      <c r="M23" s="26"/>
      <c r="N23" s="26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7"/>
    <mergeCell ref="B18:B21"/>
    <mergeCell ref="C12:C13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2020-05-14T10:31:15Z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