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<sst xmlns="http://schemas.openxmlformats.org/spreadsheetml/2006/main" count="64" uniqueCount="56">
  <si>
    <t>项目支出绩效自评表</t>
  </si>
  <si>
    <t>（   2019 年度）</t>
  </si>
  <si>
    <t>项目名称</t>
  </si>
  <si>
    <t>英吉沙县乌恰镇15村一事一议资金项目</t>
  </si>
  <si>
    <t>主管部门</t>
  </si>
  <si>
    <t>英吉沙县乌恰镇人民政府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</si>
  <si>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</si>
  <si>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</si>
  <si>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</si>
  <si>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</si>
  <si>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</si>
  <si>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</si>
  <si>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</si>
  <si>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</si>
  <si>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</si>
  <si>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</si>
  <si>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</si>
  <si>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</si>
  <si>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</si>
  <si>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</si>
  <si>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</si>
  <si>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</si>
  <si>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拨付一事一议资金50万元，提升群众的收入，保障群众利益。</t>
  </si>
  <si>
    <t>项目已经完成，及时拨付该项目资金50万元，保障了群众利益。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</si>
  <si>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</si>
  <si>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</si>
  <si>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</si>
  <si>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</si>
  <si>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</si>
  <si>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</si>
  <si>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</si>
  <si>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</si>
  <si>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</si>
  <si>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</si>
  <si>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</si>
  <si>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受益村（个）</t>
  </si>
  <si>
    <t>质量指标</t>
  </si>
  <si>
    <t>资金拨付及时率（%）</t>
  </si>
  <si>
    <t>工程验收合格率（%）</t>
  </si>
  <si>
    <t>时效指标</t>
  </si>
  <si>
    <t>资金支付及时率（%）</t>
  </si>
  <si>
    <t>成本指标</t>
  </si>
  <si>
    <t>成本资金（万元）</t>
  </si>
  <si>
    <t>效益指标</t>
  </si>
  <si>
    <t>经济效益</t>
  </si>
  <si>
    <t>社会效益</t>
  </si>
  <si>
    <t>提升群众综合素质</t>
  </si>
  <si>
    <t>显著</t>
  </si>
  <si>
    <t>生态效益</t>
  </si>
  <si>
    <t>可持续影响指标</t>
  </si>
  <si>
    <t>保障群众利益</t>
  </si>
  <si>
    <t>长期</t>
  </si>
  <si>
    <t>满意度指标</t>
  </si>
  <si>
    <t>服务对象满意度指标</t>
  </si>
  <si>
    <t>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</si>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</sst>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B1" workbookViewId="0">
      <selection activeCell="D15" sqref="D15:F15"/>
    </sheetView>
  </sheetViews>
  <sheetFormatPr defaultColWidth="9" defaultRowHeight="14.4"/>
  <cols>
    <col min="6" max="6" width="11.1296296296296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50</v>
      </c>
      <c r="F6" s="3">
        <v>50</v>
      </c>
      <c r="G6" s="3"/>
      <c r="H6" s="3">
        <v>50</v>
      </c>
      <c r="I6" s="3"/>
      <c r="J6" s="3">
        <v>10</v>
      </c>
      <c r="K6" s="3"/>
      <c r="L6" s="16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50</v>
      </c>
      <c r="F7" s="3">
        <v>50</v>
      </c>
      <c r="G7" s="3"/>
      <c r="H7" s="3">
        <v>50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5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.1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13"/>
      <c r="B14" s="12" t="s">
        <v>33</v>
      </c>
      <c r="C14" s="3" t="s">
        <v>34</v>
      </c>
      <c r="D14" s="14" t="s">
        <v>35</v>
      </c>
      <c r="E14" s="14"/>
      <c r="F14" s="14"/>
      <c r="G14" s="15">
        <v>1</v>
      </c>
      <c r="H14" s="15">
        <v>1</v>
      </c>
      <c r="I14" s="3">
        <v>10</v>
      </c>
      <c r="J14" s="3"/>
      <c r="K14" s="3">
        <f>H14/G14*I14</f>
        <v>10</v>
      </c>
      <c r="L14" s="3"/>
      <c r="M14" s="3"/>
      <c r="N14" s="3"/>
    </row>
    <row r="15" ht="20.1" customHeight="1" spans="1:14">
      <c r="A15" s="13"/>
      <c r="B15" s="13"/>
      <c r="C15" s="12" t="s">
        <v>36</v>
      </c>
      <c r="D15" s="14" t="s">
        <v>37</v>
      </c>
      <c r="E15" s="14"/>
      <c r="F15" s="14"/>
      <c r="G15" s="16">
        <v>1</v>
      </c>
      <c r="H15" s="16">
        <v>1</v>
      </c>
      <c r="I15" s="3">
        <v>10</v>
      </c>
      <c r="J15" s="3"/>
      <c r="K15" s="3">
        <f t="shared" ref="K15:K23" si="0">H15/G15*I15</f>
        <v>10</v>
      </c>
      <c r="L15" s="3"/>
      <c r="M15" s="3"/>
      <c r="N15" s="3"/>
    </row>
    <row r="16" ht="20.1" customHeight="1" spans="1:14">
      <c r="A16" s="13"/>
      <c r="B16" s="13"/>
      <c r="C16" s="17"/>
      <c r="D16" s="14" t="s">
        <v>38</v>
      </c>
      <c r="E16" s="14"/>
      <c r="F16" s="14"/>
      <c r="G16" s="18">
        <v>1</v>
      </c>
      <c r="H16" s="18">
        <v>1</v>
      </c>
      <c r="I16" s="3">
        <v>10</v>
      </c>
      <c r="J16" s="3"/>
      <c r="K16" s="3">
        <f t="shared" si="0"/>
        <v>10</v>
      </c>
      <c r="L16" s="3"/>
      <c r="M16" s="3"/>
      <c r="N16" s="3"/>
    </row>
    <row r="17" ht="20.1" customHeight="1" spans="1:14">
      <c r="A17" s="13"/>
      <c r="B17" s="13"/>
      <c r="C17" s="3" t="s">
        <v>39</v>
      </c>
      <c r="D17" s="14" t="s">
        <v>40</v>
      </c>
      <c r="E17" s="14"/>
      <c r="F17" s="14"/>
      <c r="G17" s="16">
        <v>1</v>
      </c>
      <c r="H17" s="16">
        <v>1</v>
      </c>
      <c r="I17" s="3">
        <v>10</v>
      </c>
      <c r="J17" s="3"/>
      <c r="K17" s="3">
        <f t="shared" si="0"/>
        <v>10</v>
      </c>
      <c r="L17" s="3"/>
      <c r="M17" s="3"/>
      <c r="N17" s="3"/>
    </row>
    <row r="18" ht="20.1" customHeight="1" spans="1:14">
      <c r="A18" s="13"/>
      <c r="B18" s="13"/>
      <c r="C18" s="12" t="s">
        <v>41</v>
      </c>
      <c r="D18" s="14" t="s">
        <v>42</v>
      </c>
      <c r="E18" s="14"/>
      <c r="F18" s="14"/>
      <c r="G18" s="3">
        <v>50</v>
      </c>
      <c r="H18" s="3">
        <v>50</v>
      </c>
      <c r="I18" s="3">
        <v>10</v>
      </c>
      <c r="J18" s="3"/>
      <c r="K18" s="3">
        <f t="shared" si="0"/>
        <v>10</v>
      </c>
      <c r="L18" s="3"/>
      <c r="M18" s="3"/>
      <c r="N18" s="3"/>
    </row>
    <row r="19" ht="20.1" customHeight="1" spans="1:14">
      <c r="A19" s="13"/>
      <c r="B19" s="3" t="s">
        <v>43</v>
      </c>
      <c r="C19" s="3" t="s">
        <v>44</v>
      </c>
      <c r="D19" s="14"/>
      <c r="E19" s="14"/>
      <c r="F19" s="14"/>
      <c r="G19" s="3"/>
      <c r="H19" s="16"/>
      <c r="I19" s="3"/>
      <c r="J19" s="3"/>
      <c r="K19" s="3"/>
      <c r="L19" s="3"/>
      <c r="M19" s="3"/>
      <c r="N19" s="3"/>
    </row>
    <row r="20" ht="20.1" customHeight="1" spans="1:14">
      <c r="A20" s="13"/>
      <c r="B20" s="3"/>
      <c r="C20" s="3" t="s">
        <v>45</v>
      </c>
      <c r="D20" s="14" t="s">
        <v>46</v>
      </c>
      <c r="E20" s="14"/>
      <c r="F20" s="14"/>
      <c r="G20" s="15" t="s">
        <v>47</v>
      </c>
      <c r="H20" s="19">
        <v>1</v>
      </c>
      <c r="I20" s="3">
        <v>15</v>
      </c>
      <c r="J20" s="3"/>
      <c r="K20" s="3">
        <f>I20*H20</f>
        <v>15</v>
      </c>
      <c r="L20" s="3"/>
      <c r="M20" s="3"/>
      <c r="N20" s="3"/>
    </row>
    <row r="21" ht="20.1" customHeight="1" spans="1:14">
      <c r="A21" s="13"/>
      <c r="B21" s="3"/>
      <c r="C21" s="3" t="s">
        <v>48</v>
      </c>
      <c r="D21" s="14"/>
      <c r="E21" s="14"/>
      <c r="F21" s="14"/>
      <c r="G21" s="15"/>
      <c r="H21" s="19"/>
      <c r="I21" s="3"/>
      <c r="J21" s="3"/>
      <c r="K21" s="3"/>
      <c r="L21" s="3"/>
      <c r="M21" s="3"/>
      <c r="N21" s="3"/>
    </row>
    <row r="22" ht="26.1" customHeight="1" spans="1:14">
      <c r="A22" s="13"/>
      <c r="B22" s="3"/>
      <c r="C22" s="3" t="s">
        <v>49</v>
      </c>
      <c r="D22" s="14" t="s">
        <v>50</v>
      </c>
      <c r="E22" s="14"/>
      <c r="F22" s="14"/>
      <c r="G22" s="15" t="s">
        <v>51</v>
      </c>
      <c r="H22" s="19">
        <v>1</v>
      </c>
      <c r="I22" s="3">
        <v>15</v>
      </c>
      <c r="J22" s="3"/>
      <c r="K22" s="3">
        <f t="shared" ref="K22" si="1">I22*H22</f>
        <v>15</v>
      </c>
      <c r="L22" s="3"/>
      <c r="M22" s="3"/>
      <c r="N22" s="3"/>
    </row>
    <row r="23" ht="24" customHeight="1" spans="1:14">
      <c r="A23" s="17"/>
      <c r="B23" s="3" t="s">
        <v>52</v>
      </c>
      <c r="C23" s="3" t="s">
        <v>53</v>
      </c>
      <c r="D23" s="14" t="s">
        <v>54</v>
      </c>
      <c r="E23" s="14"/>
      <c r="F23" s="14"/>
      <c r="G23" s="18">
        <v>0.95</v>
      </c>
      <c r="H23" s="18">
        <v>0.95</v>
      </c>
      <c r="I23" s="3">
        <v>10</v>
      </c>
      <c r="J23" s="3"/>
      <c r="K23" s="3">
        <f t="shared" si="0"/>
        <v>10</v>
      </c>
      <c r="L23" s="3"/>
      <c r="M23" s="3"/>
      <c r="N23" s="3"/>
    </row>
    <row r="24" ht="20.1" customHeight="1" spans="1:14">
      <c r="A24" s="20" t="s">
        <v>55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>
        <v>100</v>
      </c>
      <c r="L24" s="20"/>
      <c r="M24" s="21"/>
      <c r="N24" s="21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5:C16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2020-09-08T05:17:13Z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