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<sst xmlns="http://schemas.openxmlformats.org/spreadsheetml/2006/main" count="64" uniqueCount="55">
  <si>
    <t>项目支出绩效自评表</t>
  </si>
  <si>
    <t>（   2019 年度）</t>
  </si>
  <si>
    <t>项目名称</t>
  </si>
  <si>
    <t>萨罕乡自治区促进就业和技能项目</t>
  </si>
  <si>
    <t>主管部门</t>
  </si>
  <si>
    <t>英吉沙县萨罕乡人民政府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</si>
  <si>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</si>
  <si>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</si>
  <si>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</si>
  <si>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</si>
  <si>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</si>
  <si>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</si>
  <si>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</si>
  <si>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</si>
  <si>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</si>
  <si>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</si>
  <si>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</si>
  <si>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</si>
  <si>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</si>
  <si>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</si>
  <si>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</si>
  <si>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</si>
  <si>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在萨罕镇14村2组建立一座150平米屠宰场（含配套设施设备），增加就业岗位，为想上班而不能出远门群众，实现家门口就业。</t>
  </si>
  <si>
    <t>2019年5月开工进行建设，截至12月工程已完成90%，资金支付也已到达100%，已支付91.15%，待工程完工验收后对剩余资金进行支付。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</si>
  <si>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</si>
  <si>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</si>
  <si>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</si>
  <si>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</si>
  <si>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</si>
  <si>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</si>
  <si>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</si>
  <si>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</si>
  <si>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</si>
  <si>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</si>
  <si>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</si>
  <si>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屠宰场（座）</t>
  </si>
  <si>
    <t>质量指标</t>
  </si>
  <si>
    <t>工程验收合格率（%）</t>
  </si>
  <si>
    <t>时效指标</t>
  </si>
  <si>
    <t>资金支付及时率（%）</t>
  </si>
  <si>
    <t>因工程未完工，完工后对剩余款项进行支付</t>
  </si>
  <si>
    <t>成本指标</t>
  </si>
  <si>
    <t>投入资金（万元）</t>
  </si>
  <si>
    <t>效益指标</t>
  </si>
  <si>
    <t>经济效益指标</t>
  </si>
  <si>
    <t>社会效益指标</t>
  </si>
  <si>
    <t>促进就业岗位增加</t>
  </si>
  <si>
    <t>有效</t>
  </si>
  <si>
    <t>生态效益指标</t>
  </si>
  <si>
    <t>可持续影响指标</t>
  </si>
  <si>
    <t>建设项目设计使用质量年限(年)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</si>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</sst>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177" fontId="6" fillId="0" borderId="1" xfId="4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11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D1" workbookViewId="0">
      <selection activeCell="J7" sqref="J7:K7"/>
    </sheetView>
  </sheetViews>
  <sheetFormatPr defaultColWidth="9" defaultRowHeight="14.4"/>
  <cols>
    <col min="3" max="3" width="11.6296296296296" customWidth="1"/>
    <col min="7" max="7" width="12.6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50</v>
      </c>
      <c r="F6" s="3">
        <v>50</v>
      </c>
      <c r="G6" s="3"/>
      <c r="H6" s="3">
        <v>45.57</v>
      </c>
      <c r="I6" s="3"/>
      <c r="J6" s="3">
        <v>10</v>
      </c>
      <c r="K6" s="3"/>
      <c r="L6" s="24">
        <f>H6/F6*100%</f>
        <v>0.9114</v>
      </c>
      <c r="M6" s="24"/>
      <c r="N6" s="25">
        <f>J6*L6</f>
        <v>9.114</v>
      </c>
    </row>
    <row r="7" ht="20.1" customHeight="1" spans="1:14">
      <c r="A7" s="6"/>
      <c r="B7" s="7"/>
      <c r="C7" s="3" t="s">
        <v>15</v>
      </c>
      <c r="D7" s="3"/>
      <c r="E7" s="3">
        <v>50</v>
      </c>
      <c r="F7" s="3">
        <v>50</v>
      </c>
      <c r="G7" s="3"/>
      <c r="H7" s="3">
        <v>45.57</v>
      </c>
      <c r="I7" s="3"/>
      <c r="J7" s="3" t="s">
        <v>16</v>
      </c>
      <c r="K7" s="3"/>
      <c r="L7" s="26"/>
      <c r="M7" s="26"/>
      <c r="N7" s="3" t="s">
        <v>16</v>
      </c>
    </row>
    <row r="8" ht="20.1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26"/>
      <c r="M8" s="26"/>
      <c r="N8" s="3" t="s">
        <v>16</v>
      </c>
    </row>
    <row r="9" ht="20.1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26"/>
      <c r="M9" s="26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1" t="s">
        <v>22</v>
      </c>
      <c r="C11" s="12"/>
      <c r="D11" s="12"/>
      <c r="E11" s="12"/>
      <c r="F11" s="12"/>
      <c r="G11" s="13"/>
      <c r="H11" s="11" t="s">
        <v>23</v>
      </c>
      <c r="I11" s="12"/>
      <c r="J11" s="12"/>
      <c r="K11" s="12"/>
      <c r="L11" s="12"/>
      <c r="M11" s="12"/>
      <c r="N11" s="13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14" t="s">
        <v>35</v>
      </c>
      <c r="E14" s="14"/>
      <c r="F14" s="14"/>
      <c r="G14" s="3">
        <v>1</v>
      </c>
      <c r="H14" s="15">
        <v>1</v>
      </c>
      <c r="I14" s="3">
        <v>15</v>
      </c>
      <c r="J14" s="3"/>
      <c r="K14" s="3">
        <v>15</v>
      </c>
      <c r="L14" s="3"/>
      <c r="M14" s="3"/>
      <c r="N14" s="3"/>
    </row>
    <row r="15" ht="20.1" customHeight="1" spans="1:14">
      <c r="A15" s="3"/>
      <c r="B15" s="3"/>
      <c r="C15" s="3" t="s">
        <v>36</v>
      </c>
      <c r="D15" s="14" t="s">
        <v>37</v>
      </c>
      <c r="E15" s="14"/>
      <c r="F15" s="14"/>
      <c r="G15" s="16">
        <v>1</v>
      </c>
      <c r="H15" s="17">
        <v>1</v>
      </c>
      <c r="I15" s="3">
        <v>15</v>
      </c>
      <c r="J15" s="3"/>
      <c r="K15" s="3">
        <v>15</v>
      </c>
      <c r="L15" s="3"/>
      <c r="M15" s="3"/>
      <c r="N15" s="3"/>
    </row>
    <row r="16" ht="35.1" customHeight="1" spans="1:14">
      <c r="A16" s="3"/>
      <c r="B16" s="3"/>
      <c r="C16" s="3" t="s">
        <v>38</v>
      </c>
      <c r="D16" s="14" t="s">
        <v>39</v>
      </c>
      <c r="E16" s="14"/>
      <c r="F16" s="14"/>
      <c r="G16" s="16">
        <v>1</v>
      </c>
      <c r="H16" s="17">
        <v>0.9115</v>
      </c>
      <c r="I16" s="3">
        <v>10</v>
      </c>
      <c r="J16" s="3"/>
      <c r="K16" s="25">
        <f>H16/G16*I16</f>
        <v>9.115</v>
      </c>
      <c r="L16" s="25"/>
      <c r="M16" s="3" t="s">
        <v>40</v>
      </c>
      <c r="N16" s="3"/>
    </row>
    <row r="17" ht="35.1" customHeight="1" spans="1:14">
      <c r="A17" s="3"/>
      <c r="B17" s="3"/>
      <c r="C17" s="3" t="s">
        <v>41</v>
      </c>
      <c r="D17" s="14" t="s">
        <v>42</v>
      </c>
      <c r="E17" s="14"/>
      <c r="F17" s="14"/>
      <c r="G17" s="3">
        <v>50</v>
      </c>
      <c r="H17" s="18">
        <v>45.57</v>
      </c>
      <c r="I17" s="3">
        <v>10</v>
      </c>
      <c r="J17" s="3"/>
      <c r="K17" s="25">
        <f>H17/G17*I17</f>
        <v>9.114</v>
      </c>
      <c r="L17" s="25"/>
      <c r="M17" s="3" t="s">
        <v>40</v>
      </c>
      <c r="N17" s="3"/>
    </row>
    <row r="18" ht="20.1" customHeight="1" spans="1:14">
      <c r="A18" s="3"/>
      <c r="B18" s="3" t="s">
        <v>43</v>
      </c>
      <c r="C18" s="3" t="s">
        <v>44</v>
      </c>
      <c r="D18" s="14"/>
      <c r="E18" s="14"/>
      <c r="F18" s="14"/>
      <c r="G18" s="3"/>
      <c r="H18" s="19"/>
      <c r="I18" s="3"/>
      <c r="J18" s="3"/>
      <c r="K18" s="3"/>
      <c r="L18" s="3"/>
      <c r="M18" s="3"/>
      <c r="N18" s="3"/>
    </row>
    <row r="19" ht="20.1" customHeight="1" spans="1:14">
      <c r="A19" s="3"/>
      <c r="B19" s="3"/>
      <c r="C19" s="3" t="s">
        <v>45</v>
      </c>
      <c r="D19" s="20" t="s">
        <v>46</v>
      </c>
      <c r="E19" s="20"/>
      <c r="F19" s="20"/>
      <c r="G19" s="3" t="s">
        <v>47</v>
      </c>
      <c r="H19" s="17">
        <v>1</v>
      </c>
      <c r="I19" s="3">
        <v>15</v>
      </c>
      <c r="J19" s="3"/>
      <c r="K19" s="3">
        <v>15</v>
      </c>
      <c r="L19" s="3"/>
      <c r="M19" s="3"/>
      <c r="N19" s="3"/>
    </row>
    <row r="20" ht="20.1" customHeight="1" spans="1:14">
      <c r="A20" s="3"/>
      <c r="B20" s="3"/>
      <c r="C20" s="21" t="s">
        <v>48</v>
      </c>
      <c r="D20" s="14"/>
      <c r="E20" s="14"/>
      <c r="F20" s="14"/>
      <c r="G20" s="3"/>
      <c r="H20" s="19"/>
      <c r="I20" s="3"/>
      <c r="J20" s="3"/>
      <c r="K20" s="3"/>
      <c r="L20" s="3"/>
      <c r="M20" s="3"/>
      <c r="N20" s="3"/>
    </row>
    <row r="21" ht="20.1" customHeight="1" spans="1:14">
      <c r="A21" s="3"/>
      <c r="B21" s="3"/>
      <c r="C21" s="3" t="s">
        <v>49</v>
      </c>
      <c r="D21" s="14" t="s">
        <v>50</v>
      </c>
      <c r="E21" s="14"/>
      <c r="F21" s="14"/>
      <c r="G21" s="3">
        <v>30</v>
      </c>
      <c r="H21" s="22">
        <v>30</v>
      </c>
      <c r="I21" s="3">
        <v>15</v>
      </c>
      <c r="J21" s="3"/>
      <c r="K21" s="3">
        <v>15</v>
      </c>
      <c r="L21" s="3"/>
      <c r="M21" s="3"/>
      <c r="N21" s="3"/>
    </row>
    <row r="22" ht="35.1" customHeight="1" spans="1:14">
      <c r="A22" s="3"/>
      <c r="B22" s="3" t="s">
        <v>51</v>
      </c>
      <c r="C22" s="3" t="s">
        <v>52</v>
      </c>
      <c r="D22" s="14" t="s">
        <v>53</v>
      </c>
      <c r="E22" s="14"/>
      <c r="F22" s="14"/>
      <c r="G22" s="16">
        <v>0.95</v>
      </c>
      <c r="H22" s="17">
        <v>0.95</v>
      </c>
      <c r="I22" s="3">
        <v>10</v>
      </c>
      <c r="J22" s="3"/>
      <c r="K22" s="3">
        <v>10</v>
      </c>
      <c r="L22" s="3"/>
      <c r="M22" s="3"/>
      <c r="N22" s="3"/>
    </row>
    <row r="23" ht="20.1" customHeight="1" spans="1:14">
      <c r="A23" s="23" t="s">
        <v>54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7">
        <f>N6+SUM(K14:L22)</f>
        <v>97.343</v>
      </c>
      <c r="L23" s="23"/>
      <c r="M23" s="28"/>
      <c r="N23" s="28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2020-09-09T04:15:29Z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