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<sst xmlns="http://schemas.openxmlformats.org/spreadsheetml/2006/main" count="66" uniqueCount="58">
  <si>
    <t>项目支出绩效自评表</t>
  </si>
  <si>
    <t>（   2019 年度）</t>
  </si>
  <si>
    <t>项目名称</t>
  </si>
  <si>
    <t xml:space="preserve">英吉沙县鲁英开发公司运营项目   </t>
  </si>
  <si>
    <t>主管部门</t>
  </si>
  <si>
    <t xml:space="preserve">英吉沙县商务和工业信息化局   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</si>
  <si>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</si>
  <si>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</si>
  <si>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</si>
  <si>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</si>
  <si>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</si>
  <si>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</si>
  <si>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</si>
  <si>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</si>
  <si>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</si>
  <si>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</si>
  <si>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</si>
  <si>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</si>
  <si>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</si>
  <si>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</si>
  <si>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</si>
  <si>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</si>
  <si>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1、建设员工餐厅456平方米2、餐厅配套设施及餐具   
</t>
  </si>
  <si>
    <t>1、建设员工餐厅456平方米2、餐厅配套设施及餐具.已全部完成。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</si>
  <si>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</si>
  <si>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</si>
  <si>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</si>
  <si>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</si>
  <si>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</si>
  <si>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</si>
  <si>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</si>
  <si>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</si>
  <si>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</si>
  <si>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</si>
  <si>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</si>
  <si>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建设餐厅面积（平方米）</t>
  </si>
  <si>
    <t>创造就业岗位（个）</t>
  </si>
  <si>
    <t>光纤租赁（条）</t>
  </si>
  <si>
    <t>质量指标</t>
  </si>
  <si>
    <t>工程验收合格率（%）</t>
  </si>
  <si>
    <t>时效指标</t>
  </si>
  <si>
    <t>资金拨付及时率（%）</t>
  </si>
  <si>
    <t>项目完成及时率（%）</t>
  </si>
  <si>
    <t>成本指标</t>
  </si>
  <si>
    <t>项目补贴（万元）</t>
  </si>
  <si>
    <t>效益指标</t>
  </si>
  <si>
    <t>经济效益</t>
  </si>
  <si>
    <t>社会效益</t>
  </si>
  <si>
    <t>提高本县税收</t>
  </si>
  <si>
    <t>有效</t>
  </si>
  <si>
    <t>生态效益</t>
  </si>
  <si>
    <t>可持续影响指标</t>
  </si>
  <si>
    <t>为服装产业园入驻企业职工提供就餐环境（年）</t>
  </si>
  <si>
    <t>长期</t>
  </si>
  <si>
    <t>满意度指标</t>
  </si>
  <si>
    <t>服务对象满意度指标</t>
  </si>
  <si>
    <t>群众满意度（ ≥% 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</si>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</sst>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/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0" xfId="49" applyNumberFormat="1" applyFont="1" applyFill="1" applyBorder="1" applyAlignment="1">
      <alignment horizontal="left" vertical="center" wrapText="1"/>
    </xf>
    <xf numFmtId="0" fontId="4" fillId="0" borderId="11" xfId="49" applyNumberFormat="1" applyFont="1" applyFill="1" applyBorder="1" applyAlignment="1">
      <alignment horizontal="left" vertical="center" wrapText="1"/>
    </xf>
    <xf numFmtId="0" fontId="4" fillId="0" borderId="12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5" fillId="0" borderId="1" xfId="11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7" fillId="0" borderId="1" xfId="1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5" xfId="49" applyNumberFormat="1" applyFont="1" applyFill="1" applyBorder="1" applyAlignment="1">
      <alignment horizontal="center" vertical="center" wrapText="1"/>
    </xf>
    <xf numFmtId="0" fontId="4" fillId="0" borderId="13" xfId="49" applyNumberFormat="1" applyFont="1" applyFill="1" applyBorder="1" applyAlignment="1">
      <alignment horizontal="center" vertical="center" wrapText="1"/>
    </xf>
    <xf numFmtId="0" fontId="4" fillId="0" borderId="7" xfId="49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C1" workbookViewId="0">
      <selection activeCell="H10" sqref="H10:N10"/>
    </sheetView>
  </sheetViews>
  <sheetFormatPr defaultColWidth="9" defaultRowHeight="14.4"/>
  <cols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100</v>
      </c>
      <c r="F6" s="3">
        <v>100</v>
      </c>
      <c r="G6" s="3"/>
      <c r="H6" s="3">
        <v>100</v>
      </c>
      <c r="I6" s="3"/>
      <c r="J6" s="31">
        <v>10</v>
      </c>
      <c r="K6" s="31"/>
      <c r="L6" s="32">
        <v>1</v>
      </c>
      <c r="M6" s="31"/>
      <c r="N6" s="31">
        <v>10</v>
      </c>
    </row>
    <row r="7" ht="20" customHeight="1" spans="1:14">
      <c r="A7" s="6"/>
      <c r="B7" s="7"/>
      <c r="C7" s="3" t="s">
        <v>15</v>
      </c>
      <c r="D7" s="3"/>
      <c r="E7" s="9">
        <v>100</v>
      </c>
      <c r="F7" s="3">
        <v>100</v>
      </c>
      <c r="G7" s="3"/>
      <c r="H7" s="3">
        <v>100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26" customHeight="1" spans="1:14">
      <c r="A11" s="3"/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ht="20" customHeight="1" spans="1:14">
      <c r="A12" s="1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4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4"/>
      <c r="B14" s="13" t="s">
        <v>33</v>
      </c>
      <c r="C14" s="13" t="s">
        <v>34</v>
      </c>
      <c r="D14" s="15" t="s">
        <v>35</v>
      </c>
      <c r="E14" s="16"/>
      <c r="F14" s="17"/>
      <c r="G14" s="18">
        <v>456</v>
      </c>
      <c r="H14" s="18">
        <v>456</v>
      </c>
      <c r="I14" s="3">
        <v>5</v>
      </c>
      <c r="J14" s="3"/>
      <c r="K14" s="3">
        <f>I14*H14/G14</f>
        <v>5</v>
      </c>
      <c r="L14" s="3"/>
      <c r="M14" s="33"/>
      <c r="N14" s="34"/>
    </row>
    <row r="15" ht="20" customHeight="1" spans="1:14">
      <c r="A15" s="14"/>
      <c r="B15" s="14"/>
      <c r="C15" s="14"/>
      <c r="D15" s="15" t="s">
        <v>36</v>
      </c>
      <c r="E15" s="16"/>
      <c r="F15" s="17"/>
      <c r="G15" s="18">
        <v>10</v>
      </c>
      <c r="H15" s="18">
        <v>10</v>
      </c>
      <c r="I15" s="3">
        <v>5</v>
      </c>
      <c r="J15" s="3"/>
      <c r="K15" s="3">
        <f>I15*H15/G15</f>
        <v>5</v>
      </c>
      <c r="L15" s="3"/>
      <c r="M15" s="35"/>
      <c r="N15" s="36"/>
    </row>
    <row r="16" ht="20" customHeight="1" spans="1:14">
      <c r="A16" s="14"/>
      <c r="B16" s="14"/>
      <c r="C16" s="19"/>
      <c r="D16" s="20" t="s">
        <v>37</v>
      </c>
      <c r="E16" s="20"/>
      <c r="F16" s="20"/>
      <c r="G16" s="18">
        <v>15</v>
      </c>
      <c r="H16" s="18">
        <v>15</v>
      </c>
      <c r="I16" s="3">
        <v>5</v>
      </c>
      <c r="J16" s="3"/>
      <c r="K16" s="3">
        <f>I16*H16/G16</f>
        <v>5</v>
      </c>
      <c r="L16" s="3"/>
      <c r="M16" s="37"/>
      <c r="N16" s="38"/>
    </row>
    <row r="17" ht="20" customHeight="1" spans="1:14">
      <c r="A17" s="14"/>
      <c r="B17" s="14"/>
      <c r="C17" s="14" t="s">
        <v>38</v>
      </c>
      <c r="D17" s="20" t="s">
        <v>39</v>
      </c>
      <c r="E17" s="20"/>
      <c r="F17" s="20"/>
      <c r="G17" s="21">
        <v>1</v>
      </c>
      <c r="H17" s="21">
        <v>1</v>
      </c>
      <c r="I17" s="3">
        <v>10</v>
      </c>
      <c r="J17" s="3"/>
      <c r="K17" s="39">
        <f>I17*H17/G17</f>
        <v>10</v>
      </c>
      <c r="L17" s="39"/>
      <c r="M17" s="40"/>
      <c r="N17" s="41"/>
    </row>
    <row r="18" ht="20" customHeight="1" spans="1:14">
      <c r="A18" s="14"/>
      <c r="B18" s="14"/>
      <c r="C18" s="13" t="s">
        <v>40</v>
      </c>
      <c r="D18" s="20" t="s">
        <v>41</v>
      </c>
      <c r="E18" s="20"/>
      <c r="F18" s="20"/>
      <c r="G18" s="22">
        <v>1</v>
      </c>
      <c r="H18" s="22">
        <v>1</v>
      </c>
      <c r="I18" s="3">
        <v>5</v>
      </c>
      <c r="J18" s="3"/>
      <c r="K18" s="3">
        <f t="shared" ref="K18:K25" si="0">I18*H18/G18</f>
        <v>5</v>
      </c>
      <c r="L18" s="3"/>
      <c r="M18" s="4"/>
      <c r="N18" s="5"/>
    </row>
    <row r="19" ht="20" customHeight="1" spans="1:14">
      <c r="A19" s="14"/>
      <c r="B19" s="14"/>
      <c r="C19" s="19"/>
      <c r="D19" s="23" t="s">
        <v>42</v>
      </c>
      <c r="E19" s="24"/>
      <c r="F19" s="25"/>
      <c r="G19" s="22">
        <v>1</v>
      </c>
      <c r="H19" s="22">
        <v>1</v>
      </c>
      <c r="I19" s="3">
        <v>5</v>
      </c>
      <c r="J19" s="3"/>
      <c r="K19" s="3">
        <f t="shared" si="0"/>
        <v>5</v>
      </c>
      <c r="L19" s="3"/>
      <c r="M19" s="10"/>
      <c r="N19" s="11"/>
    </row>
    <row r="20" ht="20" customHeight="1" spans="1:14">
      <c r="A20" s="14"/>
      <c r="B20" s="19"/>
      <c r="C20" s="3" t="s">
        <v>43</v>
      </c>
      <c r="D20" s="20" t="s">
        <v>44</v>
      </c>
      <c r="E20" s="20"/>
      <c r="F20" s="20"/>
      <c r="G20" s="26">
        <v>100</v>
      </c>
      <c r="H20" s="26">
        <v>100</v>
      </c>
      <c r="I20" s="3">
        <v>15</v>
      </c>
      <c r="J20" s="3"/>
      <c r="K20" s="3">
        <f t="shared" si="0"/>
        <v>15</v>
      </c>
      <c r="L20" s="3"/>
      <c r="M20" s="3"/>
      <c r="N20" s="3"/>
    </row>
    <row r="21" ht="20" customHeight="1" spans="1:14">
      <c r="A21" s="14"/>
      <c r="B21" s="3" t="s">
        <v>45</v>
      </c>
      <c r="C21" s="3" t="s">
        <v>46</v>
      </c>
      <c r="D21" s="20"/>
      <c r="E21" s="20"/>
      <c r="F21" s="20"/>
      <c r="G21" s="27"/>
      <c r="H21" s="28"/>
      <c r="I21" s="3"/>
      <c r="J21" s="3"/>
      <c r="K21" s="3"/>
      <c r="L21" s="3"/>
      <c r="M21" s="3"/>
      <c r="N21" s="3"/>
    </row>
    <row r="22" ht="20" customHeight="1" spans="1:14">
      <c r="A22" s="14"/>
      <c r="B22" s="3"/>
      <c r="C22" s="3" t="s">
        <v>47</v>
      </c>
      <c r="D22" s="20" t="s">
        <v>48</v>
      </c>
      <c r="E22" s="20"/>
      <c r="F22" s="20"/>
      <c r="G22" s="28" t="s">
        <v>49</v>
      </c>
      <c r="H22" s="29">
        <v>1</v>
      </c>
      <c r="I22" s="3">
        <v>15</v>
      </c>
      <c r="J22" s="3"/>
      <c r="K22" s="3">
        <f>I22*H22</f>
        <v>15</v>
      </c>
      <c r="L22" s="3"/>
      <c r="M22" s="4"/>
      <c r="N22" s="5"/>
    </row>
    <row r="23" ht="20" customHeight="1" spans="1:14">
      <c r="A23" s="14"/>
      <c r="B23" s="3"/>
      <c r="C23" s="3" t="s">
        <v>50</v>
      </c>
      <c r="D23" s="20"/>
      <c r="E23" s="20"/>
      <c r="F23" s="20"/>
      <c r="G23" s="28"/>
      <c r="H23" s="28"/>
      <c r="I23" s="3"/>
      <c r="J23" s="3"/>
      <c r="K23" s="3"/>
      <c r="L23" s="3"/>
      <c r="M23" s="10"/>
      <c r="N23" s="11"/>
    </row>
    <row r="24" ht="35" customHeight="1" spans="1:14">
      <c r="A24" s="14"/>
      <c r="B24" s="3"/>
      <c r="C24" s="3" t="s">
        <v>51</v>
      </c>
      <c r="D24" s="20" t="s">
        <v>52</v>
      </c>
      <c r="E24" s="20"/>
      <c r="F24" s="20"/>
      <c r="G24" s="18" t="s">
        <v>53</v>
      </c>
      <c r="H24" s="22">
        <v>1</v>
      </c>
      <c r="I24" s="3">
        <v>15</v>
      </c>
      <c r="J24" s="3"/>
      <c r="K24" s="3">
        <f>I24*H24</f>
        <v>15</v>
      </c>
      <c r="L24" s="3"/>
      <c r="M24" s="3"/>
      <c r="N24" s="3"/>
    </row>
    <row r="25" ht="35" customHeight="1" spans="1:14">
      <c r="A25" s="19"/>
      <c r="B25" s="3" t="s">
        <v>54</v>
      </c>
      <c r="C25" s="3" t="s">
        <v>55</v>
      </c>
      <c r="D25" s="20" t="s">
        <v>56</v>
      </c>
      <c r="E25" s="20"/>
      <c r="F25" s="20"/>
      <c r="G25" s="22">
        <v>0.95</v>
      </c>
      <c r="H25" s="22">
        <v>0.95</v>
      </c>
      <c r="I25" s="3">
        <v>10</v>
      </c>
      <c r="J25" s="3"/>
      <c r="K25" s="39">
        <f t="shared" si="0"/>
        <v>10</v>
      </c>
      <c r="L25" s="39"/>
      <c r="M25" s="3"/>
      <c r="N25" s="3"/>
    </row>
    <row r="26" ht="20" customHeight="1" spans="1:14">
      <c r="A26" s="30" t="s">
        <v>57</v>
      </c>
      <c r="B26" s="30"/>
      <c r="C26" s="30"/>
      <c r="D26" s="30"/>
      <c r="E26" s="30"/>
      <c r="F26" s="30"/>
      <c r="G26" s="30"/>
      <c r="H26" s="30"/>
      <c r="I26" s="30">
        <f>SUM(I14:J25,J6)</f>
        <v>100</v>
      </c>
      <c r="J26" s="30"/>
      <c r="K26" s="30">
        <v>100</v>
      </c>
      <c r="L26" s="30"/>
      <c r="M26" s="42"/>
      <c r="N26" s="42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1:B24"/>
    <mergeCell ref="C12:C13"/>
    <mergeCell ref="C14:C16"/>
    <mergeCell ref="C18:C19"/>
    <mergeCell ref="D12:F13"/>
    <mergeCell ref="I12:J13"/>
    <mergeCell ref="K12:L13"/>
    <mergeCell ref="M12:N13"/>
    <mergeCell ref="M22:N23"/>
    <mergeCell ref="A5:B9"/>
    <mergeCell ref="M14:N15"/>
    <mergeCell ref="M18:N1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2020-09-07T09:24:38Z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