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284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<sst xmlns="http://schemas.openxmlformats.org/spreadsheetml/2006/main" count="70" uniqueCount="58">
  <si>
    <t>项目支出绩效自评表</t>
  </si>
  <si>
    <t>（   2019 年度）</t>
  </si>
  <si>
    <t>项目名称</t>
  </si>
  <si>
    <t xml:space="preserve">英吉沙县工厂采暖设备项目 </t>
  </si>
  <si>
    <t>主管部门</t>
  </si>
  <si>
    <t xml:space="preserve">英吉沙县商信局 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</si>
  <si>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</si>
  <si>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</si>
  <si>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</si>
  <si>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</si>
  <si>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</si>
  <si>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</si>
  <si>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</si>
  <si>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</si>
  <si>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</si>
  <si>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</si>
  <si>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</si>
  <si>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</si>
  <si>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</si>
  <si>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</si>
  <si>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</si>
  <si>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</si>
  <si>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2016年11月-2017年，为县产业孵化园、新银鹤地毯厂、色提力乡工厂安装冬季采暖设备，确保各企业冬季取暖不受影响。       
</t>
  </si>
  <si>
    <t>1、项目完成装修门面房面积38㎡。
2、项目资金已全部支付完毕。
3、通过此项目达到了培育唱响英吉沙杏特色品牌，创新、拓宽英吉沙县农产品的销售渠道的效果。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</si>
  <si>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</si>
  <si>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</si>
  <si>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</si>
  <si>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</si>
  <si>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</si>
  <si>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</si>
  <si>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</si>
  <si>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</si>
  <si>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</si>
  <si>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</si>
  <si>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</si>
  <si>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 xml:space="preserve">项目建设涉及企业（个）   </t>
  </si>
  <si>
    <t>质量指标</t>
  </si>
  <si>
    <t>项目验收合格率（%）</t>
  </si>
  <si>
    <t>时效指标</t>
  </si>
  <si>
    <t>项目完成及时率（%）</t>
  </si>
  <si>
    <t>成本指标</t>
  </si>
  <si>
    <t>设备（万元）</t>
  </si>
  <si>
    <t>电料（万元）</t>
  </si>
  <si>
    <t>电热瓷砖（万元）</t>
  </si>
  <si>
    <t>电压器（万元）</t>
  </si>
  <si>
    <t>安装费用（万元）</t>
  </si>
  <si>
    <t>效益指标</t>
  </si>
  <si>
    <t>经济效益</t>
  </si>
  <si>
    <t>带动增加贫困人口全年总收入（ ≥万元）</t>
  </si>
  <si>
    <t>社会效益</t>
  </si>
  <si>
    <t xml:space="preserve">受益建档立卡贫困人口数（≥人）   </t>
  </si>
  <si>
    <t xml:space="preserve">受益建档立卡贫困人户数（≥户）   </t>
  </si>
  <si>
    <t>生态效益</t>
  </si>
  <si>
    <t>可持续影响指标</t>
  </si>
  <si>
    <t>满意度指标</t>
  </si>
  <si>
    <t>服务对象满意度指标</t>
  </si>
  <si>
    <t>群众满意度（ ≥% 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</si>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</sst>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9"/>
      <name val="方正仿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1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9" borderId="16" applyNumberFormat="0" applyAlignment="0" applyProtection="0">
      <alignment vertical="center"/>
    </xf>
    <xf numFmtId="0" fontId="22" fillId="9" borderId="20" applyNumberFormat="0" applyAlignment="0" applyProtection="0">
      <alignment vertical="center"/>
    </xf>
    <xf numFmtId="0" fontId="7" fillId="3" borderId="1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topLeftCell="A13" workbookViewId="0">
      <selection activeCell="D23" sqref="D23:F23"/>
    </sheetView>
  </sheetViews>
  <sheetFormatPr defaultColWidth="9" defaultRowHeight="14.4"/>
  <cols>
    <col min="3" max="3" width="11.8796296296296" customWidth="1"/>
    <col min="6" max="6" width="11.0740740740741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67.15</v>
      </c>
      <c r="F6" s="3">
        <v>67.15</v>
      </c>
      <c r="G6" s="3"/>
      <c r="H6" s="3">
        <v>67.15</v>
      </c>
      <c r="I6" s="3"/>
      <c r="J6" s="25">
        <v>10</v>
      </c>
      <c r="K6" s="25"/>
      <c r="L6" s="26">
        <v>1</v>
      </c>
      <c r="M6" s="25"/>
      <c r="N6" s="25">
        <v>10</v>
      </c>
    </row>
    <row r="7" ht="20" customHeight="1" spans="1:14">
      <c r="A7" s="6"/>
      <c r="B7" s="7"/>
      <c r="C7" s="3" t="s">
        <v>15</v>
      </c>
      <c r="D7" s="3"/>
      <c r="E7" s="3">
        <v>67.15</v>
      </c>
      <c r="F7" s="3">
        <v>67.15</v>
      </c>
      <c r="G7" s="3"/>
      <c r="H7" s="3">
        <v>67.15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11" t="s">
        <v>22</v>
      </c>
      <c r="C11" s="11"/>
      <c r="D11" s="11"/>
      <c r="E11" s="11"/>
      <c r="F11" s="11"/>
      <c r="G11" s="11"/>
      <c r="H11" s="12" t="s">
        <v>23</v>
      </c>
      <c r="I11" s="12"/>
      <c r="J11" s="12"/>
      <c r="K11" s="12"/>
      <c r="L11" s="12"/>
      <c r="M11" s="12"/>
      <c r="N11" s="12"/>
    </row>
    <row r="12" ht="20" customHeight="1" spans="1:14">
      <c r="A12" s="1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4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4"/>
      <c r="B14" s="3" t="s">
        <v>33</v>
      </c>
      <c r="C14" s="3" t="s">
        <v>34</v>
      </c>
      <c r="D14" s="15" t="s">
        <v>35</v>
      </c>
      <c r="E14" s="15"/>
      <c r="F14" s="15"/>
      <c r="G14" s="3">
        <v>3</v>
      </c>
      <c r="H14" s="3">
        <v>3</v>
      </c>
      <c r="I14" s="3">
        <v>10</v>
      </c>
      <c r="J14" s="3"/>
      <c r="K14" s="3">
        <f>I14*H14/G14</f>
        <v>10</v>
      </c>
      <c r="L14" s="3"/>
      <c r="M14" s="3"/>
      <c r="N14" s="3"/>
    </row>
    <row r="15" ht="20" customHeight="1" spans="1:14">
      <c r="A15" s="14"/>
      <c r="B15" s="3"/>
      <c r="C15" s="3" t="s">
        <v>36</v>
      </c>
      <c r="D15" s="15" t="s">
        <v>37</v>
      </c>
      <c r="E15" s="15"/>
      <c r="F15" s="15"/>
      <c r="G15" s="16">
        <v>1</v>
      </c>
      <c r="H15" s="16">
        <v>1</v>
      </c>
      <c r="I15" s="3">
        <v>10</v>
      </c>
      <c r="J15" s="3"/>
      <c r="K15" s="3">
        <f t="shared" ref="K15:K24" si="0">I15*H15/G15</f>
        <v>10</v>
      </c>
      <c r="L15" s="3"/>
      <c r="M15" s="3"/>
      <c r="N15" s="3"/>
    </row>
    <row r="16" ht="20" customHeight="1" spans="1:14">
      <c r="A16" s="14"/>
      <c r="B16" s="3"/>
      <c r="C16" s="3" t="s">
        <v>38</v>
      </c>
      <c r="D16" s="15" t="s">
        <v>39</v>
      </c>
      <c r="E16" s="15"/>
      <c r="F16" s="15"/>
      <c r="G16" s="16">
        <v>1</v>
      </c>
      <c r="H16" s="16">
        <v>1</v>
      </c>
      <c r="I16" s="3">
        <v>5</v>
      </c>
      <c r="J16" s="3"/>
      <c r="K16" s="3">
        <f t="shared" si="0"/>
        <v>5</v>
      </c>
      <c r="L16" s="3"/>
      <c r="M16" s="9"/>
      <c r="N16" s="10"/>
    </row>
    <row r="17" ht="20" customHeight="1" spans="1:14">
      <c r="A17" s="14"/>
      <c r="B17" s="3"/>
      <c r="C17" s="13" t="s">
        <v>40</v>
      </c>
      <c r="D17" s="15" t="s">
        <v>41</v>
      </c>
      <c r="E17" s="15"/>
      <c r="F17" s="15"/>
      <c r="G17" s="17">
        <v>16.74</v>
      </c>
      <c r="H17" s="17">
        <v>16.74</v>
      </c>
      <c r="I17" s="3">
        <v>5</v>
      </c>
      <c r="J17" s="3"/>
      <c r="K17" s="3">
        <f t="shared" si="0"/>
        <v>5</v>
      </c>
      <c r="L17" s="3"/>
      <c r="M17" s="9"/>
      <c r="N17" s="10"/>
    </row>
    <row r="18" ht="20" customHeight="1" spans="1:14">
      <c r="A18" s="14"/>
      <c r="B18" s="3"/>
      <c r="C18" s="14"/>
      <c r="D18" s="15" t="s">
        <v>42</v>
      </c>
      <c r="E18" s="15"/>
      <c r="F18" s="15"/>
      <c r="G18" s="17">
        <v>3.6</v>
      </c>
      <c r="H18" s="17">
        <v>3.6</v>
      </c>
      <c r="I18" s="3">
        <v>5</v>
      </c>
      <c r="J18" s="3"/>
      <c r="K18" s="3">
        <f t="shared" si="0"/>
        <v>5</v>
      </c>
      <c r="L18" s="3"/>
      <c r="M18" s="9"/>
      <c r="N18" s="10"/>
    </row>
    <row r="19" ht="20" customHeight="1" spans="1:14">
      <c r="A19" s="14"/>
      <c r="B19" s="3"/>
      <c r="C19" s="14"/>
      <c r="D19" s="15" t="s">
        <v>43</v>
      </c>
      <c r="E19" s="15"/>
      <c r="F19" s="15"/>
      <c r="G19" s="17">
        <v>0.4</v>
      </c>
      <c r="H19" s="17">
        <v>0.4</v>
      </c>
      <c r="I19" s="3">
        <v>5</v>
      </c>
      <c r="J19" s="3"/>
      <c r="K19" s="3">
        <f t="shared" si="0"/>
        <v>5</v>
      </c>
      <c r="L19" s="3"/>
      <c r="M19" s="9"/>
      <c r="N19" s="10"/>
    </row>
    <row r="20" ht="20" customHeight="1" spans="1:14">
      <c r="A20" s="14"/>
      <c r="B20" s="3"/>
      <c r="C20" s="14"/>
      <c r="D20" s="15" t="s">
        <v>44</v>
      </c>
      <c r="E20" s="15"/>
      <c r="F20" s="15"/>
      <c r="G20" s="17">
        <v>44.91</v>
      </c>
      <c r="H20" s="17">
        <v>44.91</v>
      </c>
      <c r="I20" s="3">
        <v>5</v>
      </c>
      <c r="J20" s="3"/>
      <c r="K20" s="3">
        <f t="shared" si="0"/>
        <v>5</v>
      </c>
      <c r="L20" s="3"/>
      <c r="M20" s="9"/>
      <c r="N20" s="10"/>
    </row>
    <row r="21" ht="20" customHeight="1" spans="1:14">
      <c r="A21" s="14"/>
      <c r="B21" s="3"/>
      <c r="C21" s="18"/>
      <c r="D21" s="15" t="s">
        <v>45</v>
      </c>
      <c r="E21" s="15"/>
      <c r="F21" s="15"/>
      <c r="G21" s="17">
        <v>1.5</v>
      </c>
      <c r="H21" s="17">
        <v>1.5</v>
      </c>
      <c r="I21" s="3">
        <v>5</v>
      </c>
      <c r="J21" s="3"/>
      <c r="K21" s="3">
        <f t="shared" si="0"/>
        <v>5</v>
      </c>
      <c r="L21" s="3"/>
      <c r="M21" s="9"/>
      <c r="N21" s="10"/>
    </row>
    <row r="22" ht="20" customHeight="1" spans="1:14">
      <c r="A22" s="14"/>
      <c r="B22" s="3" t="s">
        <v>46</v>
      </c>
      <c r="C22" s="3" t="s">
        <v>47</v>
      </c>
      <c r="D22" s="15" t="s">
        <v>48</v>
      </c>
      <c r="E22" s="15"/>
      <c r="F22" s="15"/>
      <c r="G22" s="3">
        <v>40</v>
      </c>
      <c r="H22" s="17">
        <v>40</v>
      </c>
      <c r="I22" s="3">
        <v>10</v>
      </c>
      <c r="J22" s="3"/>
      <c r="K22" s="3">
        <f t="shared" si="0"/>
        <v>10</v>
      </c>
      <c r="L22" s="3"/>
      <c r="M22" s="3"/>
      <c r="N22" s="3"/>
    </row>
    <row r="23" ht="20" customHeight="1" spans="1:14">
      <c r="A23" s="14"/>
      <c r="B23" s="3"/>
      <c r="C23" s="13" t="s">
        <v>49</v>
      </c>
      <c r="D23" s="15" t="s">
        <v>50</v>
      </c>
      <c r="E23" s="15"/>
      <c r="F23" s="15"/>
      <c r="G23" s="19">
        <v>1000</v>
      </c>
      <c r="H23" s="19">
        <v>1000</v>
      </c>
      <c r="I23" s="4">
        <v>10</v>
      </c>
      <c r="J23" s="5"/>
      <c r="K23" s="3">
        <f t="shared" si="0"/>
        <v>10</v>
      </c>
      <c r="L23" s="3"/>
      <c r="M23" s="27"/>
      <c r="N23" s="28"/>
    </row>
    <row r="24" ht="20" customHeight="1" spans="1:14">
      <c r="A24" s="14"/>
      <c r="B24" s="3"/>
      <c r="C24" s="18"/>
      <c r="D24" s="20" t="s">
        <v>51</v>
      </c>
      <c r="E24" s="21"/>
      <c r="F24" s="22"/>
      <c r="G24" s="19">
        <v>200</v>
      </c>
      <c r="H24" s="19">
        <v>200</v>
      </c>
      <c r="I24" s="27">
        <v>10</v>
      </c>
      <c r="J24" s="28"/>
      <c r="K24" s="3">
        <f t="shared" si="0"/>
        <v>10</v>
      </c>
      <c r="L24" s="3"/>
      <c r="M24" s="27"/>
      <c r="N24" s="28"/>
    </row>
    <row r="25" ht="20" customHeight="1" spans="1:14">
      <c r="A25" s="14"/>
      <c r="B25" s="3"/>
      <c r="C25" s="3" t="s">
        <v>52</v>
      </c>
      <c r="D25" s="15"/>
      <c r="E25" s="15"/>
      <c r="F25" s="15"/>
      <c r="G25" s="3"/>
      <c r="H25" s="3"/>
      <c r="I25" s="3" t="s">
        <v>16</v>
      </c>
      <c r="J25" s="3"/>
      <c r="K25" s="3" t="s">
        <v>16</v>
      </c>
      <c r="L25" s="3"/>
      <c r="M25" s="3"/>
      <c r="N25" s="3"/>
    </row>
    <row r="26" ht="20" customHeight="1" spans="1:14">
      <c r="A26" s="14"/>
      <c r="B26" s="3"/>
      <c r="C26" s="3" t="s">
        <v>53</v>
      </c>
      <c r="D26" s="15"/>
      <c r="E26" s="15"/>
      <c r="F26" s="15"/>
      <c r="G26" s="3"/>
      <c r="H26" s="16"/>
      <c r="I26" s="3" t="s">
        <v>16</v>
      </c>
      <c r="J26" s="3"/>
      <c r="K26" s="3" t="s">
        <v>16</v>
      </c>
      <c r="L26" s="3"/>
      <c r="M26" s="3"/>
      <c r="N26" s="3"/>
    </row>
    <row r="27" ht="20" customHeight="1" spans="1:14">
      <c r="A27" s="18"/>
      <c r="B27" s="3" t="s">
        <v>54</v>
      </c>
      <c r="C27" s="3" t="s">
        <v>55</v>
      </c>
      <c r="D27" s="15" t="s">
        <v>56</v>
      </c>
      <c r="E27" s="15"/>
      <c r="F27" s="15"/>
      <c r="G27" s="23">
        <v>0.9</v>
      </c>
      <c r="H27" s="23">
        <v>0.9</v>
      </c>
      <c r="I27" s="3">
        <v>10</v>
      </c>
      <c r="J27" s="3"/>
      <c r="K27" s="3">
        <f>I27*H27/G27</f>
        <v>10</v>
      </c>
      <c r="L27" s="3"/>
      <c r="M27" s="3"/>
      <c r="N27" s="3"/>
    </row>
    <row r="28" ht="20" customHeight="1" spans="1:14">
      <c r="A28" s="24" t="s">
        <v>57</v>
      </c>
      <c r="B28" s="24"/>
      <c r="C28" s="24"/>
      <c r="D28" s="24"/>
      <c r="E28" s="24"/>
      <c r="F28" s="24"/>
      <c r="G28" s="24"/>
      <c r="H28" s="24"/>
      <c r="I28" s="24">
        <f>SUM(I14:J27,J6)</f>
        <v>100</v>
      </c>
      <c r="J28" s="24"/>
      <c r="K28" s="29">
        <f>SUM(K14:L27,N6)</f>
        <v>100</v>
      </c>
      <c r="L28" s="29"/>
      <c r="M28" s="30"/>
      <c r="N28" s="30"/>
    </row>
  </sheetData>
  <mergeCells count="11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21"/>
    <mergeCell ref="B22:B26"/>
    <mergeCell ref="C12:C13"/>
    <mergeCell ref="C17:C21"/>
    <mergeCell ref="C23:C24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2020-09-10T02:43:53Z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