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<sst xmlns="http://schemas.openxmlformats.org/spreadsheetml/2006/main" count="64" uniqueCount="56">
  <si>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</si>
  <si>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   2019 年度）</t>
  </si>
  <si>
    <t>项目名称</t>
  </si>
  <si>
    <t>即发集团假发项目工作台机凳子费用项目</t>
  </si>
  <si>
    <t>主管部门</t>
  </si>
  <si>
    <t>英吉沙县商务和工业信息化局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</si>
  <si>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</si>
  <si>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</si>
  <si>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</si>
  <si>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</si>
  <si>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</si>
  <si>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</si>
  <si>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</si>
  <si>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</si>
  <si>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</si>
  <si>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</si>
  <si>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</si>
  <si>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</si>
  <si>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</si>
  <si>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</si>
  <si>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</si>
  <si>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</si>
  <si>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青岛即发集团于2018年在英吉沙县JP投资二期假发项目，为学员定制工作台及凳子，其中：工作台300个，单价800元/个；凳子1098个，单价100元/个。通过培训，提高学员生产技术水平。</t>
  </si>
  <si>
    <t>为学员定制工作台及凳子,资金支付34.98万元，带动增加贫困人口全年总收入，受益建档立卡贫困户。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</si>
  <si>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</si>
  <si>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</si>
  <si>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</si>
  <si>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</si>
  <si>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</si>
  <si>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</si>
  <si>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</si>
  <si>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</si>
  <si>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</si>
  <si>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</si>
  <si>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</si>
  <si>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工作台（个）</t>
  </si>
  <si>
    <t>凳子（个）</t>
  </si>
  <si>
    <t>质量指标</t>
  </si>
  <si>
    <t>项目验收合格率（%）</t>
  </si>
  <si>
    <t>时效指标</t>
  </si>
  <si>
    <t>项目完成及时率（%）</t>
  </si>
  <si>
    <t>成本指标</t>
  </si>
  <si>
    <t>工作台（元/个）</t>
  </si>
  <si>
    <t>凳子（元/个）</t>
  </si>
  <si>
    <t>效益指标</t>
  </si>
  <si>
    <t>经济效益</t>
  </si>
  <si>
    <t>带动增加贫困人口全年总收入（≥万元）</t>
  </si>
  <si>
    <t>社会效益</t>
  </si>
  <si>
    <t>受益建档立卡贫困人户数（≥户）</t>
  </si>
  <si>
    <t>受益建档立卡贫困人口数（≥人）</t>
  </si>
  <si>
    <t>生态效益</t>
  </si>
  <si>
    <t>可持续影响指标</t>
  </si>
  <si>
    <t>满意度指标</t>
  </si>
  <si>
    <t>服务对象满意度指标</t>
  </si>
  <si>
    <t>受益建档立卡贫困人口满意度（≥%）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</si>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</sst>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9" fillId="6" borderId="14" applyNumberFormat="0" applyAlignment="0" applyProtection="0">
      <alignment vertical="center"/>
    </xf>
    <xf numFmtId="0" fontId="12" fillId="11" borderId="1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Q19" sqref="Q19"/>
    </sheetView>
  </sheetViews>
  <sheetFormatPr defaultColWidth="9" defaultRowHeight="13.5"/>
  <cols>
    <col min="3" max="3" width="12.3666666666667" customWidth="1"/>
    <col min="6" max="6" width="13.6333333333333" customWidth="1"/>
    <col min="14" max="14" width="10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34.98</v>
      </c>
      <c r="F6" s="3">
        <v>34.98</v>
      </c>
      <c r="G6" s="3"/>
      <c r="H6" s="3">
        <v>34.98</v>
      </c>
      <c r="I6" s="3"/>
      <c r="J6" s="3">
        <v>10</v>
      </c>
      <c r="K6" s="3"/>
      <c r="L6" s="31">
        <v>1</v>
      </c>
      <c r="M6" s="3"/>
      <c r="N6" s="3">
        <v>10</v>
      </c>
    </row>
    <row r="7" ht="20" customHeight="1" spans="1:14">
      <c r="A7" s="6"/>
      <c r="B7" s="7"/>
      <c r="C7" s="9" t="s">
        <v>15</v>
      </c>
      <c r="D7" s="9"/>
      <c r="E7" s="3">
        <v>34.98</v>
      </c>
      <c r="F7" s="3">
        <v>34.98</v>
      </c>
      <c r="G7" s="3"/>
      <c r="H7" s="3">
        <v>34.98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9" t="s">
        <v>17</v>
      </c>
      <c r="D8" s="9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10"/>
      <c r="B9" s="11"/>
      <c r="C9" s="9" t="s">
        <v>18</v>
      </c>
      <c r="D9" s="9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9" t="s">
        <v>22</v>
      </c>
      <c r="C11" s="9"/>
      <c r="D11" s="9"/>
      <c r="E11" s="9"/>
      <c r="F11" s="9"/>
      <c r="G11" s="9"/>
      <c r="H11" s="12" t="s">
        <v>23</v>
      </c>
      <c r="I11" s="12"/>
      <c r="J11" s="12"/>
      <c r="K11" s="12"/>
      <c r="L11" s="12"/>
      <c r="M11" s="12"/>
      <c r="N11" s="12"/>
    </row>
    <row r="12" ht="20" customHeight="1" spans="1:14">
      <c r="A12" s="13" t="s">
        <v>24</v>
      </c>
      <c r="B12" s="14" t="s">
        <v>25</v>
      </c>
      <c r="C12" s="14" t="s">
        <v>26</v>
      </c>
      <c r="D12" s="14" t="s">
        <v>27</v>
      </c>
      <c r="E12" s="14"/>
      <c r="F12" s="14"/>
      <c r="G12" s="14" t="s">
        <v>28</v>
      </c>
      <c r="H12" s="14" t="s">
        <v>29</v>
      </c>
      <c r="I12" s="14" t="s">
        <v>11</v>
      </c>
      <c r="J12" s="14"/>
      <c r="K12" s="14" t="s">
        <v>13</v>
      </c>
      <c r="L12" s="14"/>
      <c r="M12" s="3" t="s">
        <v>30</v>
      </c>
      <c r="N12" s="3"/>
    </row>
    <row r="13" ht="20" customHeight="1" spans="1:14">
      <c r="A13" s="15"/>
      <c r="B13" s="14"/>
      <c r="C13" s="14"/>
      <c r="D13" s="14"/>
      <c r="E13" s="14"/>
      <c r="F13" s="14"/>
      <c r="G13" s="14" t="s">
        <v>31</v>
      </c>
      <c r="H13" s="14" t="s">
        <v>32</v>
      </c>
      <c r="I13" s="14"/>
      <c r="J13" s="14"/>
      <c r="K13" s="14"/>
      <c r="L13" s="14"/>
      <c r="M13" s="3"/>
      <c r="N13" s="3"/>
    </row>
    <row r="14" ht="20" customHeight="1" spans="1:14">
      <c r="A14" s="15"/>
      <c r="B14" s="13" t="s">
        <v>33</v>
      </c>
      <c r="C14" s="13" t="s">
        <v>34</v>
      </c>
      <c r="D14" s="16" t="s">
        <v>35</v>
      </c>
      <c r="E14" s="17"/>
      <c r="F14" s="18"/>
      <c r="G14" s="19">
        <v>300</v>
      </c>
      <c r="H14" s="19">
        <v>300</v>
      </c>
      <c r="I14" s="14">
        <v>10</v>
      </c>
      <c r="J14" s="14"/>
      <c r="K14" s="14">
        <f>I14</f>
        <v>10</v>
      </c>
      <c r="L14" s="14"/>
      <c r="M14" s="14"/>
      <c r="N14" s="14"/>
    </row>
    <row r="15" ht="20" customHeight="1" spans="1:14">
      <c r="A15" s="15"/>
      <c r="B15" s="15"/>
      <c r="C15" s="20"/>
      <c r="D15" s="21" t="s">
        <v>36</v>
      </c>
      <c r="E15" s="21"/>
      <c r="F15" s="21"/>
      <c r="G15" s="19">
        <v>1098</v>
      </c>
      <c r="H15" s="19">
        <v>1098</v>
      </c>
      <c r="I15" s="14">
        <v>10</v>
      </c>
      <c r="J15" s="14"/>
      <c r="K15" s="14">
        <f>I15</f>
        <v>10</v>
      </c>
      <c r="L15" s="14"/>
      <c r="M15" s="14"/>
      <c r="N15" s="14"/>
    </row>
    <row r="16" ht="20" customHeight="1" spans="1:14">
      <c r="A16" s="15"/>
      <c r="B16" s="15"/>
      <c r="C16" s="14" t="s">
        <v>37</v>
      </c>
      <c r="D16" s="21" t="s">
        <v>38</v>
      </c>
      <c r="E16" s="21"/>
      <c r="F16" s="21"/>
      <c r="G16" s="22">
        <v>1</v>
      </c>
      <c r="H16" s="22">
        <v>1</v>
      </c>
      <c r="I16" s="14">
        <v>10</v>
      </c>
      <c r="J16" s="14"/>
      <c r="K16" s="14">
        <v>10</v>
      </c>
      <c r="L16" s="14"/>
      <c r="M16" s="14"/>
      <c r="N16" s="14"/>
    </row>
    <row r="17" ht="20" customHeight="1" spans="1:14">
      <c r="A17" s="15"/>
      <c r="B17" s="15"/>
      <c r="C17" s="14" t="s">
        <v>39</v>
      </c>
      <c r="D17" s="21" t="s">
        <v>40</v>
      </c>
      <c r="E17" s="21"/>
      <c r="F17" s="21"/>
      <c r="G17" s="22">
        <v>1</v>
      </c>
      <c r="H17" s="22">
        <v>1</v>
      </c>
      <c r="I17" s="14">
        <v>10</v>
      </c>
      <c r="J17" s="14"/>
      <c r="K17" s="14">
        <v>10</v>
      </c>
      <c r="L17" s="14"/>
      <c r="M17" s="14"/>
      <c r="N17" s="14"/>
    </row>
    <row r="18" ht="20" customHeight="1" spans="1:14">
      <c r="A18" s="15"/>
      <c r="B18" s="15"/>
      <c r="C18" s="13" t="s">
        <v>41</v>
      </c>
      <c r="D18" s="16" t="s">
        <v>42</v>
      </c>
      <c r="E18" s="17"/>
      <c r="F18" s="18"/>
      <c r="G18" s="23">
        <v>800</v>
      </c>
      <c r="H18" s="23">
        <v>800</v>
      </c>
      <c r="I18" s="14">
        <v>5</v>
      </c>
      <c r="J18" s="14"/>
      <c r="K18" s="14">
        <v>5</v>
      </c>
      <c r="L18" s="14"/>
      <c r="M18" s="32"/>
      <c r="N18" s="33"/>
    </row>
    <row r="19" ht="20" customHeight="1" spans="1:14">
      <c r="A19" s="15"/>
      <c r="B19" s="20"/>
      <c r="C19" s="20"/>
      <c r="D19" s="21" t="s">
        <v>43</v>
      </c>
      <c r="E19" s="21"/>
      <c r="F19" s="21"/>
      <c r="G19" s="23">
        <v>100</v>
      </c>
      <c r="H19" s="23">
        <v>100</v>
      </c>
      <c r="I19" s="14">
        <v>5</v>
      </c>
      <c r="J19" s="14"/>
      <c r="K19" s="14">
        <v>5</v>
      </c>
      <c r="L19" s="14"/>
      <c r="M19" s="14"/>
      <c r="N19" s="14"/>
    </row>
    <row r="20" ht="20" customHeight="1" spans="1:14">
      <c r="A20" s="15"/>
      <c r="B20" s="14" t="s">
        <v>44</v>
      </c>
      <c r="C20" s="14" t="s">
        <v>45</v>
      </c>
      <c r="D20" s="21" t="s">
        <v>46</v>
      </c>
      <c r="E20" s="21"/>
      <c r="F20" s="21"/>
      <c r="G20" s="24">
        <v>40</v>
      </c>
      <c r="H20" s="24">
        <v>40</v>
      </c>
      <c r="I20" s="14">
        <v>15</v>
      </c>
      <c r="J20" s="14"/>
      <c r="K20" s="14">
        <f>ROUND(H20/G20*I20,2)</f>
        <v>15</v>
      </c>
      <c r="L20" s="14"/>
      <c r="M20" s="14"/>
      <c r="N20" s="14"/>
    </row>
    <row r="21" ht="20" customHeight="1" spans="1:14">
      <c r="A21" s="15"/>
      <c r="B21" s="14"/>
      <c r="C21" s="13" t="s">
        <v>47</v>
      </c>
      <c r="D21" s="25" t="s">
        <v>48</v>
      </c>
      <c r="E21" s="26"/>
      <c r="F21" s="27"/>
      <c r="G21" s="24">
        <v>400</v>
      </c>
      <c r="H21" s="24">
        <v>400</v>
      </c>
      <c r="I21" s="14">
        <v>8</v>
      </c>
      <c r="J21" s="14"/>
      <c r="K21" s="14">
        <v>8</v>
      </c>
      <c r="L21" s="14"/>
      <c r="M21" s="32"/>
      <c r="N21" s="33"/>
    </row>
    <row r="22" ht="20" customHeight="1" spans="1:14">
      <c r="A22" s="15"/>
      <c r="B22" s="14"/>
      <c r="C22" s="20"/>
      <c r="D22" s="21" t="s">
        <v>49</v>
      </c>
      <c r="E22" s="21"/>
      <c r="F22" s="21"/>
      <c r="G22" s="24">
        <v>200</v>
      </c>
      <c r="H22" s="24">
        <v>200</v>
      </c>
      <c r="I22" s="14">
        <v>7</v>
      </c>
      <c r="J22" s="14"/>
      <c r="K22" s="14">
        <v>7</v>
      </c>
      <c r="L22" s="14"/>
      <c r="M22" s="14"/>
      <c r="N22" s="14"/>
    </row>
    <row r="23" ht="20" customHeight="1" spans="1:14">
      <c r="A23" s="15"/>
      <c r="B23" s="14"/>
      <c r="C23" s="14" t="s">
        <v>50</v>
      </c>
      <c r="D23" s="21"/>
      <c r="E23" s="21"/>
      <c r="F23" s="21"/>
      <c r="G23" s="28"/>
      <c r="H23" s="28"/>
      <c r="I23" s="14"/>
      <c r="J23" s="14"/>
      <c r="K23" s="14"/>
      <c r="L23" s="14"/>
      <c r="M23" s="14"/>
      <c r="N23" s="14"/>
    </row>
    <row r="24" ht="20" customHeight="1" spans="1:14">
      <c r="A24" s="15"/>
      <c r="B24" s="14"/>
      <c r="C24" s="14" t="s">
        <v>51</v>
      </c>
      <c r="D24" s="21"/>
      <c r="E24" s="21"/>
      <c r="F24" s="21"/>
      <c r="G24" s="28"/>
      <c r="H24" s="28"/>
      <c r="I24" s="14"/>
      <c r="J24" s="14"/>
      <c r="K24" s="14"/>
      <c r="L24" s="14"/>
      <c r="M24" s="3"/>
      <c r="N24" s="3"/>
    </row>
    <row r="25" ht="20" customHeight="1" spans="1:14">
      <c r="A25" s="20"/>
      <c r="B25" s="14" t="s">
        <v>52</v>
      </c>
      <c r="C25" s="14" t="s">
        <v>53</v>
      </c>
      <c r="D25" s="21" t="s">
        <v>54</v>
      </c>
      <c r="E25" s="21"/>
      <c r="F25" s="21"/>
      <c r="G25" s="29">
        <v>0.9</v>
      </c>
      <c r="H25" s="29">
        <v>0.9</v>
      </c>
      <c r="I25" s="14">
        <v>10</v>
      </c>
      <c r="J25" s="14"/>
      <c r="K25" s="14">
        <v>10</v>
      </c>
      <c r="L25" s="14"/>
      <c r="M25" s="3"/>
      <c r="N25" s="3"/>
    </row>
    <row r="26" ht="20" customHeight="1" spans="1:14">
      <c r="A26" s="30" t="s">
        <v>55</v>
      </c>
      <c r="B26" s="30"/>
      <c r="C26" s="30"/>
      <c r="D26" s="30"/>
      <c r="E26" s="30"/>
      <c r="F26" s="30"/>
      <c r="G26" s="30"/>
      <c r="H26" s="30"/>
      <c r="I26" s="30">
        <f>SUM(I14:I25)</f>
        <v>90</v>
      </c>
      <c r="J26" s="30"/>
      <c r="K26" s="30">
        <f>SUM(K14:K25)+N6</f>
        <v>100</v>
      </c>
      <c r="L26" s="30"/>
      <c r="M26" s="34"/>
      <c r="N26" s="34"/>
    </row>
    <row r="27" spans="9:12">
      <c r="I27" s="35"/>
      <c r="J27" s="35"/>
      <c r="K27" s="35"/>
      <c r="L27" s="35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19"/>
    <mergeCell ref="B20:B24"/>
    <mergeCell ref="C12:C13"/>
    <mergeCell ref="C14:C15"/>
    <mergeCell ref="C18:C19"/>
    <mergeCell ref="C21:C22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dcterms:modified xsi:type="dcterms:W3CDTF">2020-05-14T05:29:52Z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