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10290"/>
  </bookViews>
  <sheets>
    <sheet name="监控12月" sheetId="1" r:id="rId1"/>
  </sheets>
  <calcPr calcId="144525"/>
</workbook>
</file>

<file path=xl/calcChain.xml><?xml version="1.0" encoding="utf-8"?>
<calcChain xmlns="http://schemas.openxmlformats.org/spreadsheetml/2006/main">
  <c r="H22" i="1" l="1"/>
  <c r="H21" i="1"/>
  <c r="H14" i="1"/>
  <c r="H10" i="1"/>
</calcChain>
</file>

<file path=xl/sharedStrings.xml><?xml version="1.0" encoding="utf-8"?>
<sst xmlns="http://schemas.openxmlformats.org/spreadsheetml/2006/main" count="74" uniqueCount="67">
  <si>
    <t>附件3:</t>
  </si>
  <si>
    <t>填报单位（公章）：</t>
  </si>
  <si>
    <t>英吉沙县商务和工业信息化局</t>
  </si>
  <si>
    <t>金额单位：万元</t>
  </si>
  <si>
    <t>一、基本情况</t>
  </si>
  <si>
    <t>专项资金名称</t>
  </si>
  <si>
    <t>专项类型</t>
  </si>
  <si>
    <t>□中央专项  □自治区专项  ■地（州、市）专项</t>
  </si>
  <si>
    <t>本级部门单位名称</t>
  </si>
  <si>
    <t>专项实施期</t>
  </si>
  <si>
    <t>2019年</t>
  </si>
  <si>
    <t>项目绩效目标类型</t>
  </si>
  <si>
    <t>□区域   ■项目</t>
  </si>
  <si>
    <t>项目名称（区域绩效不用填写）</t>
  </si>
  <si>
    <t>2018年66座工厂建设项目</t>
  </si>
  <si>
    <t>具体实施单位（区域绩效不用填写）</t>
  </si>
  <si>
    <t>二、预算执行情况</t>
  </si>
  <si>
    <t>预算安排情况（调整后）</t>
  </si>
  <si>
    <t>资金到位情况</t>
  </si>
  <si>
    <t>资金执行情况</t>
  </si>
  <si>
    <t>预算执行率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</si>
  <si>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</si>
  <si>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</si>
  <si>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</si>
  <si>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</si>
  <si>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</si>
  <si>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</si>
  <si>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</si>
  <si>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目前完成情况</t>
  </si>
  <si>
    <t>总体完成率</t>
  </si>
  <si>
    <t>2018年新建工厂28032.33平方米，其中516.45平米50座、1176平米1座，1033.83平方米1座，总投资5368万元；新建村级工厂8870.27平方米，其中12座516.45平米，2244.11平方米1座，1座428.76平方米，投资1639万元。帮助无法离家打工的有就业能力和愿望的农民在家门口就业，助力脱贫攻坚，解决了大量剩余劳动力就业难的问题；工厂实行“四统一”，即统一规范经营模式、统一技能培训、统一政策项目支持、统一服务监管，将创造更多的就业岗位；让农民实现“不离家就能挣”</t>
  </si>
  <si>
    <t>通过验收，经审计定案，该项目全部完成，支付欠款219.01万元。</t>
  </si>
  <si>
    <t>四、 年度绩效指标完成情况</t>
  </si>
  <si>
    <t>一级指标</t>
  </si>
  <si>
    <t>二级指标</t>
  </si>
  <si>
    <t>三级指标</t>
  </si>
  <si>
    <t>预期指标值</t>
  </si>
  <si>
    <t>指标完成值</t>
  </si>
  <si>
    <t>指标完成率</t>
  </si>
  <si>
    <t>产出指标</t>
  </si>
  <si>
    <t>数量指标</t>
  </si>
  <si>
    <t>村级工厂（座）</t>
  </si>
  <si>
    <t>村级工厂（平方米）</t>
  </si>
  <si>
    <t>质量指标</t>
  </si>
  <si>
    <t>项目验收合格率（%）</t>
  </si>
  <si>
    <t>时效指标</t>
  </si>
  <si>
    <t>资金支付及时率（%）</t>
  </si>
  <si>
    <t>项目完成及时率（%）</t>
  </si>
  <si>
    <t>成本指标</t>
  </si>
  <si>
    <t>每座工厂(万元）</t>
  </si>
  <si>
    <t>效益指标</t>
  </si>
  <si>
    <t>经济效益指标</t>
  </si>
  <si>
    <t>贫困户收入（元/人/月）</t>
  </si>
  <si>
    <t>社会效益指标</t>
  </si>
  <si>
    <t>带动贫困户就业（人）</t>
  </si>
  <si>
    <t>生态效益指标</t>
  </si>
  <si>
    <t>可持续影响指标</t>
  </si>
  <si>
    <t>助力脱贫攻坚</t>
  </si>
  <si>
    <t>长期</t>
  </si>
  <si>
    <t>满意度指标</t>
  </si>
  <si>
    <t>群众满意度（ ≥% ）</t>
  </si>
  <si>
    <t>五、 绩效目标执行出现的偏差和采取的措施</t>
  </si>
  <si>
    <t>.</t>
  </si>
  <si>
    <t>填报人：应文君</t>
  </si>
  <si>
    <t>联系电话：</t>
  </si>
  <si>
    <t>喀什地区部门单位项目支出绩效情况表</t>
    <phoneticPr fontId="15" type="noConversion"/>
  </si>
  <si>
    <t>查看时点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</si>
</sst>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6" x14ac:knownFonts="1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方正小标宋_GBK"/>
      <charset val="134"/>
    </font>
    <font>
      <b/>
      <sz val="20"/>
      <color indexed="8"/>
      <name val="宋体"/>
      <charset val="134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indexed="8"/>
      <name val="Calibri"/>
      <family val="2"/>
    </font>
    <font>
      <sz val="9"/>
      <name val="宋体"/>
      <charset val="134"/>
    </font>
    <font>
      <sz val="9"/>
      <name val="Calibri"/>
      <family val="2"/>
    </font>
    <font>
      <sz val="8"/>
      <color indexed="8"/>
      <name val="Calibri"/>
      <family val="2"/>
    </font>
    <font>
      <sz val="9"/>
      <color theme="1"/>
      <name val="宋体"/>
      <charset val="134"/>
      <scheme val="minor"/>
    </font>
    <font>
      <sz val="8"/>
      <color rgb="FF00000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4" fillId="0" borderId="0"/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9" fillId="0" borderId="3" xfId="1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57" fontId="6" fillId="0" borderId="4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57" fontId="6" fillId="0" borderId="6" xfId="0" applyNumberFormat="1" applyFont="1" applyFill="1" applyBorder="1" applyAlignment="1">
      <alignment horizontal="center" vertical="center" wrapText="1"/>
    </xf>
    <xf numFmtId="57" fontId="6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10" zoomScale="112" zoomScaleNormal="112" workbookViewId="0">
      <selection activeCell="I20" sqref="I20"/>
    </sheetView>
  </sheetViews>
  <sheetFormatPr defaultColWidth="9" defaultRowHeight="13.5" x14ac:dyDescent="0.15"/>
  <cols>
    <col min="1" max="1" width="11.625" style="2" customWidth="1"/>
    <col min="2" max="2" width="13.5" style="2" customWidth="1"/>
    <col min="3" max="3" width="10.625" style="2" customWidth="1"/>
    <col min="4" max="4" width="14.375" style="2" customWidth="1"/>
    <col min="5" max="5" width="10.625" style="2" customWidth="1"/>
    <col min="6" max="6" width="11.625" style="2" customWidth="1"/>
    <col min="7" max="7" width="12.5" style="2" customWidth="1"/>
    <col min="8" max="8" width="10.625" style="2" customWidth="1"/>
    <col min="9" max="16384" width="9" style="2"/>
  </cols>
  <sheetData>
    <row r="1" spans="1:8" ht="18.75" x14ac:dyDescent="0.25">
      <c r="A1" s="3" t="s">
        <v>0</v>
      </c>
    </row>
    <row r="2" spans="1:8" s="1" customFormat="1" ht="27" x14ac:dyDescent="0.45">
      <c r="A2" s="53" t="s">
        <v>65</v>
      </c>
      <c r="B2" s="53"/>
      <c r="C2" s="53"/>
      <c r="D2" s="53"/>
      <c r="E2" s="53"/>
      <c r="F2" s="53"/>
      <c r="G2" s="53"/>
      <c r="H2" s="53"/>
    </row>
    <row r="3" spans="1:8" ht="15" customHeight="1" x14ac:dyDescent="0.3">
      <c r="A3" s="4"/>
      <c r="B3" s="4"/>
      <c r="C3" s="4"/>
      <c r="D3" s="4"/>
      <c r="E3" s="4"/>
      <c r="F3" s="4"/>
      <c r="G3" s="4"/>
      <c r="H3" s="4"/>
    </row>
    <row r="4" spans="1:8" x14ac:dyDescent="0.15">
      <c r="A4" s="5" t="s">
        <v>1</v>
      </c>
      <c r="B4" s="54" t="s">
        <v>2</v>
      </c>
      <c r="C4" s="54"/>
      <c r="D4" s="6"/>
      <c r="E4" s="6"/>
      <c r="F4" s="6"/>
      <c r="G4" s="6"/>
      <c r="H4" s="6" t="s">
        <v>3</v>
      </c>
    </row>
    <row r="5" spans="1:8" ht="20.100000000000001" customHeight="1" x14ac:dyDescent="0.15">
      <c r="A5" s="26" t="s">
        <v>4</v>
      </c>
      <c r="B5" s="7" t="s">
        <v>5</v>
      </c>
      <c r="C5" s="49"/>
      <c r="D5" s="55"/>
      <c r="E5" s="7" t="s">
        <v>6</v>
      </c>
      <c r="F5" s="47" t="s">
        <v>7</v>
      </c>
      <c r="G5" s="47"/>
      <c r="H5" s="48"/>
    </row>
    <row r="6" spans="1:8" ht="20.100000000000001" customHeight="1" x14ac:dyDescent="0.15">
      <c r="A6" s="27"/>
      <c r="B6" s="7" t="s">
        <v>8</v>
      </c>
      <c r="C6" s="56" t="s">
        <v>2</v>
      </c>
      <c r="D6" s="57"/>
      <c r="E6" s="7" t="s">
        <v>9</v>
      </c>
      <c r="F6" s="56" t="s">
        <v>10</v>
      </c>
      <c r="G6" s="56"/>
      <c r="H6" s="56"/>
    </row>
    <row r="7" spans="1:8" ht="20.100000000000001" customHeight="1" x14ac:dyDescent="0.15">
      <c r="A7" s="27"/>
      <c r="B7" s="7" t="s">
        <v>11</v>
      </c>
      <c r="C7" s="44" t="s">
        <v>12</v>
      </c>
      <c r="D7" s="45"/>
      <c r="E7" s="7" t="s">
        <v>66</v>
      </c>
      <c r="F7" s="46">
        <v>43830</v>
      </c>
      <c r="G7" s="47"/>
      <c r="H7" s="48"/>
    </row>
    <row r="8" spans="1:8" ht="35.1" customHeight="1" x14ac:dyDescent="0.15">
      <c r="A8" s="27"/>
      <c r="B8" s="7" t="s">
        <v>13</v>
      </c>
      <c r="C8" s="49" t="s">
        <v>14</v>
      </c>
      <c r="D8" s="50"/>
      <c r="E8" s="7" t="s">
        <v>15</v>
      </c>
      <c r="F8" s="46" t="s">
        <v>2</v>
      </c>
      <c r="G8" s="51"/>
      <c r="H8" s="52"/>
    </row>
    <row r="9" spans="1:8" ht="20.100000000000001" customHeight="1" x14ac:dyDescent="0.15">
      <c r="A9" s="28" t="s">
        <v>16</v>
      </c>
      <c r="B9" s="23" t="s">
        <v>17</v>
      </c>
      <c r="C9" s="25"/>
      <c r="D9" s="23" t="s">
        <v>18</v>
      </c>
      <c r="E9" s="25"/>
      <c r="F9" s="23" t="s">
        <v>19</v>
      </c>
      <c r="G9" s="25"/>
      <c r="H9" s="8" t="s">
        <v>20</v>
      </c>
    </row>
    <row r="10" spans="1:8" ht="20.100000000000001" customHeight="1" x14ac:dyDescent="0.15">
      <c r="A10" s="29"/>
      <c r="B10" s="9" t="s">
        <v>21</v>
      </c>
      <c r="C10" s="8">
        <v>219.01</v>
      </c>
      <c r="D10" s="9" t="s">
        <v>22</v>
      </c>
      <c r="E10" s="8">
        <v>219.01</v>
      </c>
      <c r="F10" s="9" t="s">
        <v>23</v>
      </c>
      <c r="G10" s="8">
        <v>219.01</v>
      </c>
      <c r="H10" s="34">
        <f>G10/C10</f>
        <v>1</v>
      </c>
    </row>
    <row r="11" spans="1:8" ht="20.100000000000001" customHeight="1" x14ac:dyDescent="0.15">
      <c r="A11" s="29"/>
      <c r="B11" s="10" t="s">
        <v>24</v>
      </c>
      <c r="C11" s="8">
        <v>219.01</v>
      </c>
      <c r="D11" s="10" t="s">
        <v>24</v>
      </c>
      <c r="E11" s="8">
        <v>219.01</v>
      </c>
      <c r="F11" s="10" t="s">
        <v>24</v>
      </c>
      <c r="G11" s="8">
        <v>219.01</v>
      </c>
      <c r="H11" s="35"/>
    </row>
    <row r="12" spans="1:8" ht="20.100000000000001" customHeight="1" x14ac:dyDescent="0.15">
      <c r="A12" s="30"/>
      <c r="B12" s="10" t="s">
        <v>25</v>
      </c>
      <c r="C12" s="8">
        <v>0</v>
      </c>
      <c r="D12" s="10" t="s">
        <v>25</v>
      </c>
      <c r="E12" s="8">
        <v>0</v>
      </c>
      <c r="F12" s="10" t="s">
        <v>25</v>
      </c>
      <c r="G12" s="8">
        <v>0</v>
      </c>
      <c r="H12" s="36"/>
    </row>
    <row r="13" spans="1:8" ht="20.100000000000001" customHeight="1" x14ac:dyDescent="0.15">
      <c r="A13" s="26" t="s">
        <v>26</v>
      </c>
      <c r="B13" s="23" t="s">
        <v>27</v>
      </c>
      <c r="C13" s="24"/>
      <c r="D13" s="25"/>
      <c r="E13" s="39" t="s">
        <v>28</v>
      </c>
      <c r="F13" s="39"/>
      <c r="G13" s="39"/>
      <c r="H13" s="8" t="s">
        <v>29</v>
      </c>
    </row>
    <row r="14" spans="1:8" ht="120" customHeight="1" x14ac:dyDescent="0.15">
      <c r="A14" s="27"/>
      <c r="B14" s="40" t="s">
        <v>30</v>
      </c>
      <c r="C14" s="41"/>
      <c r="D14" s="42"/>
      <c r="E14" s="43" t="s">
        <v>31</v>
      </c>
      <c r="F14" s="43"/>
      <c r="G14" s="43"/>
      <c r="H14" s="11">
        <f>AVERAGE(H16:H26)</f>
        <v>0.99988288288288296</v>
      </c>
    </row>
    <row r="15" spans="1:8" ht="20.100000000000001" customHeight="1" x14ac:dyDescent="0.15">
      <c r="A15" s="26" t="s">
        <v>32</v>
      </c>
      <c r="B15" s="8" t="s">
        <v>33</v>
      </c>
      <c r="C15" s="8" t="s">
        <v>34</v>
      </c>
      <c r="D15" s="23" t="s">
        <v>35</v>
      </c>
      <c r="E15" s="25"/>
      <c r="F15" s="8" t="s">
        <v>36</v>
      </c>
      <c r="G15" s="8" t="s">
        <v>37</v>
      </c>
      <c r="H15" s="8" t="s">
        <v>38</v>
      </c>
    </row>
    <row r="16" spans="1:8" ht="20.100000000000001" customHeight="1" x14ac:dyDescent="0.15">
      <c r="A16" s="27"/>
      <c r="B16" s="31" t="s">
        <v>39</v>
      </c>
      <c r="C16" s="31" t="s">
        <v>40</v>
      </c>
      <c r="D16" s="22" t="s">
        <v>41</v>
      </c>
      <c r="E16" s="22"/>
      <c r="F16" s="13">
        <v>66</v>
      </c>
      <c r="G16" s="14">
        <v>66</v>
      </c>
      <c r="H16" s="15">
        <v>1</v>
      </c>
    </row>
    <row r="17" spans="1:8" ht="20.100000000000001" customHeight="1" x14ac:dyDescent="0.15">
      <c r="A17" s="27"/>
      <c r="B17" s="32"/>
      <c r="C17" s="32"/>
      <c r="D17" s="37" t="s">
        <v>42</v>
      </c>
      <c r="E17" s="38"/>
      <c r="F17" s="13">
        <v>36902.6</v>
      </c>
      <c r="G17" s="13">
        <v>36902.6</v>
      </c>
      <c r="H17" s="15">
        <v>1</v>
      </c>
    </row>
    <row r="18" spans="1:8" ht="20.100000000000001" customHeight="1" x14ac:dyDescent="0.15">
      <c r="A18" s="27"/>
      <c r="B18" s="32"/>
      <c r="C18" s="7" t="s">
        <v>43</v>
      </c>
      <c r="D18" s="22" t="s">
        <v>44</v>
      </c>
      <c r="E18" s="22"/>
      <c r="F18" s="17">
        <v>1</v>
      </c>
      <c r="G18" s="15">
        <v>1</v>
      </c>
      <c r="H18" s="15">
        <v>1</v>
      </c>
    </row>
    <row r="19" spans="1:8" ht="20.100000000000001" customHeight="1" x14ac:dyDescent="0.15">
      <c r="A19" s="27"/>
      <c r="B19" s="32"/>
      <c r="C19" s="31" t="s">
        <v>45</v>
      </c>
      <c r="D19" s="22" t="s">
        <v>46</v>
      </c>
      <c r="E19" s="22"/>
      <c r="F19" s="17">
        <v>1</v>
      </c>
      <c r="G19" s="15">
        <v>1</v>
      </c>
      <c r="H19" s="15">
        <v>1</v>
      </c>
    </row>
    <row r="20" spans="1:8" ht="20.100000000000001" customHeight="1" x14ac:dyDescent="0.15">
      <c r="A20" s="27"/>
      <c r="B20" s="32"/>
      <c r="C20" s="32"/>
      <c r="D20" s="37" t="s">
        <v>47</v>
      </c>
      <c r="E20" s="38"/>
      <c r="F20" s="17">
        <v>1</v>
      </c>
      <c r="G20" s="15">
        <v>1</v>
      </c>
      <c r="H20" s="15">
        <v>1</v>
      </c>
    </row>
    <row r="21" spans="1:8" ht="20.100000000000001" customHeight="1" x14ac:dyDescent="0.15">
      <c r="A21" s="27"/>
      <c r="B21" s="32"/>
      <c r="C21" s="12" t="s">
        <v>48</v>
      </c>
      <c r="D21" s="22" t="s">
        <v>49</v>
      </c>
      <c r="E21" s="22"/>
      <c r="F21" s="13">
        <v>111</v>
      </c>
      <c r="G21" s="7">
        <v>110.87</v>
      </c>
      <c r="H21" s="15">
        <f>G21/F21</f>
        <v>0.99882882882882895</v>
      </c>
    </row>
    <row r="22" spans="1:8" ht="20.100000000000001" customHeight="1" x14ac:dyDescent="0.15">
      <c r="A22" s="27"/>
      <c r="B22" s="33" t="s">
        <v>50</v>
      </c>
      <c r="C22" s="12" t="s">
        <v>51</v>
      </c>
      <c r="D22" s="37" t="s">
        <v>52</v>
      </c>
      <c r="E22" s="38"/>
      <c r="F22" s="18">
        <v>1200</v>
      </c>
      <c r="G22" s="19">
        <v>1200</v>
      </c>
      <c r="H22" s="15">
        <f>G22/F22</f>
        <v>1</v>
      </c>
    </row>
    <row r="23" spans="1:8" ht="20.100000000000001" customHeight="1" x14ac:dyDescent="0.15">
      <c r="A23" s="27"/>
      <c r="B23" s="33"/>
      <c r="C23" s="12" t="s">
        <v>53</v>
      </c>
      <c r="D23" s="37" t="s">
        <v>54</v>
      </c>
      <c r="E23" s="38"/>
      <c r="F23" s="18">
        <v>6000</v>
      </c>
      <c r="G23" s="19">
        <v>6000</v>
      </c>
      <c r="H23" s="15">
        <v>1</v>
      </c>
    </row>
    <row r="24" spans="1:8" ht="20.100000000000001" customHeight="1" x14ac:dyDescent="0.15">
      <c r="A24" s="27"/>
      <c r="B24" s="33"/>
      <c r="C24" s="7" t="s">
        <v>55</v>
      </c>
      <c r="D24" s="37"/>
      <c r="E24" s="38"/>
      <c r="F24" s="13"/>
      <c r="G24" s="15"/>
      <c r="H24" s="15"/>
    </row>
    <row r="25" spans="1:8" ht="20.100000000000001" customHeight="1" x14ac:dyDescent="0.15">
      <c r="A25" s="27"/>
      <c r="B25" s="33"/>
      <c r="C25" s="7" t="s">
        <v>56</v>
      </c>
      <c r="D25" s="37" t="s">
        <v>57</v>
      </c>
      <c r="E25" s="38"/>
      <c r="F25" s="17" t="s">
        <v>58</v>
      </c>
      <c r="G25" s="20">
        <v>1</v>
      </c>
      <c r="H25" s="15">
        <v>1</v>
      </c>
    </row>
    <row r="26" spans="1:8" ht="20.100000000000001" customHeight="1" x14ac:dyDescent="0.15">
      <c r="A26" s="27"/>
      <c r="B26" s="16" t="s">
        <v>59</v>
      </c>
      <c r="C26" s="12" t="s">
        <v>59</v>
      </c>
      <c r="D26" s="22" t="s">
        <v>60</v>
      </c>
      <c r="E26" s="22"/>
      <c r="F26" s="17">
        <v>0.98</v>
      </c>
      <c r="G26" s="15">
        <v>0.98</v>
      </c>
      <c r="H26" s="15">
        <v>1</v>
      </c>
    </row>
    <row r="27" spans="1:8" ht="35.1" customHeight="1" x14ac:dyDescent="0.15">
      <c r="A27" s="21" t="s">
        <v>61</v>
      </c>
      <c r="B27" s="23" t="s">
        <v>62</v>
      </c>
      <c r="C27" s="24"/>
      <c r="D27" s="24"/>
      <c r="E27" s="24"/>
      <c r="F27" s="24"/>
      <c r="G27" s="24"/>
      <c r="H27" s="25"/>
    </row>
    <row r="28" spans="1:8" ht="20.100000000000001" customHeight="1" x14ac:dyDescent="0.15">
      <c r="A28" s="5" t="s">
        <v>63</v>
      </c>
      <c r="B28" s="6"/>
      <c r="C28" s="6"/>
      <c r="D28" s="6"/>
      <c r="E28" s="6"/>
      <c r="F28" s="6"/>
      <c r="G28" s="5" t="s">
        <v>64</v>
      </c>
      <c r="H28" s="6">
        <v>18999089887</v>
      </c>
    </row>
  </sheetData>
  <mergeCells count="39">
    <mergeCell ref="A2:H2"/>
    <mergeCell ref="B4:C4"/>
    <mergeCell ref="C5:D5"/>
    <mergeCell ref="F5:H5"/>
    <mergeCell ref="C6:D6"/>
    <mergeCell ref="F6:H6"/>
    <mergeCell ref="C7:D7"/>
    <mergeCell ref="F7:H7"/>
    <mergeCell ref="C8:D8"/>
    <mergeCell ref="F8:H8"/>
    <mergeCell ref="B9:C9"/>
    <mergeCell ref="D9:E9"/>
    <mergeCell ref="F9:G9"/>
    <mergeCell ref="B13:D13"/>
    <mergeCell ref="E13:G13"/>
    <mergeCell ref="B14:D14"/>
    <mergeCell ref="E14:G14"/>
    <mergeCell ref="D15:E15"/>
    <mergeCell ref="D16:E16"/>
    <mergeCell ref="D17:E17"/>
    <mergeCell ref="D18:E18"/>
    <mergeCell ref="D19:E19"/>
    <mergeCell ref="D20:E20"/>
    <mergeCell ref="D26:E26"/>
    <mergeCell ref="B27:H27"/>
    <mergeCell ref="A5:A8"/>
    <mergeCell ref="A9:A12"/>
    <mergeCell ref="A13:A14"/>
    <mergeCell ref="A15:A26"/>
    <mergeCell ref="B16:B21"/>
    <mergeCell ref="B22:B25"/>
    <mergeCell ref="C16:C17"/>
    <mergeCell ref="C19:C20"/>
    <mergeCell ref="H10:H12"/>
    <mergeCell ref="D21:E21"/>
    <mergeCell ref="D22:E22"/>
    <mergeCell ref="D23:E23"/>
    <mergeCell ref="D24:E24"/>
    <mergeCell ref="D25:E25"/>
  </mergeCells>
  <phoneticPr fontId="15" type="noConversion"/>
  <printOptions horizontalCentered="1"/>
  <pageMargins left="0.27500000000000002" right="0.27500000000000002" top="0.74791666666666701" bottom="0.74791666666666701" header="0.31388888888888899" footer="0.31388888888888899"/>
  <pageSetup paperSize="9" firstPageNumber="12" orientation="portrait" useFirstPageNumber="1"/>
  <headerFooter>
    <oddFooter>&amp;C&amp;14- 6 -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监控12月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china</cp:lastModifiedBy>
  <cp:lastPrinted>2019-10-22T05:11:00Z</cp:lastPrinted>
  <dcterms:created xsi:type="dcterms:W3CDTF">2018-02-27T11:14:00Z</dcterms:created>
  <dcterms:modified xsi:type="dcterms:W3CDTF">2020-09-21T10:11:54Z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