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<sst xmlns="http://schemas.openxmlformats.org/spreadsheetml/2006/main" count="67" uniqueCount="58">
  <si>
    <t>项目支出绩效自评表</t>
  </si>
  <si>
    <t>（  2019  年度）</t>
  </si>
  <si>
    <t>项目名称</t>
  </si>
  <si>
    <t>2015年卡回水库（贷款本金及利息归还）</t>
  </si>
  <si>
    <t>主管部门</t>
  </si>
  <si>
    <t>英吉沙县水利局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</si>
  <si>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</si>
  <si>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</si>
  <si>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</si>
  <si>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</si>
  <si>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</si>
  <si>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</si>
  <si>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</si>
  <si>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</si>
  <si>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</si>
  <si>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</si>
  <si>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</si>
  <si>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</si>
  <si>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</si>
  <si>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</si>
  <si>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</si>
  <si>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</si>
  <si>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化债项目：水库控制灌溉面积30.82万亩，改善灌溉面积14.7万亩</t>
  </si>
  <si>
    <t>水库控制灌溉面积30.82万亩，改善灌溉面积14.7万亩已全部完成，支付449.45万元。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</si>
  <si>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</si>
  <si>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</si>
  <si>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</si>
  <si>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</si>
  <si>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</si>
  <si>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</si>
  <si>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</si>
  <si>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</si>
  <si>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</si>
  <si>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</si>
  <si>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</si>
  <si>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水库控制灌溉面积(万亩)</t>
  </si>
  <si>
    <t>质量指标</t>
  </si>
  <si>
    <t>项目验收合格率（%）</t>
  </si>
  <si>
    <t>项目分批验收，下一步将加快验收进度</t>
  </si>
  <si>
    <t>时效指标</t>
  </si>
  <si>
    <t>资金支付及时率（%）</t>
  </si>
  <si>
    <t>成本指标</t>
  </si>
  <si>
    <t>水库控制灌溉化债资金（万元）</t>
  </si>
  <si>
    <t xml:space="preserve">资金未全部到位，下一步将督促资金到位 </t>
  </si>
  <si>
    <t>效益指标</t>
  </si>
  <si>
    <t>经济效益</t>
  </si>
  <si>
    <t>社会效益</t>
  </si>
  <si>
    <t>增加当地贫困劳动力就业（人）</t>
  </si>
  <si>
    <t>改善灌溉面积(万亩)</t>
  </si>
  <si>
    <t>生态效益</t>
  </si>
  <si>
    <t>为植物生长和发育提供条件</t>
  </si>
  <si>
    <t>良好</t>
  </si>
  <si>
    <t>可持续影响指标</t>
  </si>
  <si>
    <t>工程使用年限（≥年）</t>
  </si>
  <si>
    <t>满意度</t>
  </si>
  <si>
    <t>服务对象满意度指标</t>
  </si>
  <si>
    <t>人民群众满意度（%）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</si>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</sst>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0" fillId="25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11" applyFont="1" applyBorder="1" applyAlignment="1">
      <alignment horizontal="center" vertical="center" wrapText="1"/>
    </xf>
    <xf numFmtId="9" fontId="1" fillId="0" borderId="1" xfId="1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C1" workbookViewId="0">
      <selection activeCell="D23" sqref="D23:F23"/>
    </sheetView>
  </sheetViews>
  <sheetFormatPr defaultColWidth="9" defaultRowHeight="11.25"/>
  <cols>
    <col min="1" max="13" width="9" style="1"/>
    <col min="14" max="14" width="9.75" style="1" customWidth="1"/>
    <col min="15" max="16384" width="9" style="1"/>
  </cols>
  <sheetData>
    <row r="1" ht="20.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458</v>
      </c>
      <c r="F6" s="4">
        <v>449.45</v>
      </c>
      <c r="G6" s="4"/>
      <c r="H6" s="4">
        <v>449.45</v>
      </c>
      <c r="I6" s="4"/>
      <c r="J6" s="4">
        <v>10</v>
      </c>
      <c r="K6" s="4"/>
      <c r="L6" s="25">
        <f>H6/F6</f>
        <v>1</v>
      </c>
      <c r="M6" s="25"/>
      <c r="N6" s="26">
        <f>L6*J6</f>
        <v>10</v>
      </c>
    </row>
    <row r="7" ht="20.1" customHeight="1" spans="1:14">
      <c r="A7" s="7"/>
      <c r="B7" s="8"/>
      <c r="C7" s="4" t="s">
        <v>15</v>
      </c>
      <c r="D7" s="4"/>
      <c r="E7" s="4">
        <v>458</v>
      </c>
      <c r="F7" s="4">
        <v>449.45</v>
      </c>
      <c r="G7" s="4"/>
      <c r="H7" s="4">
        <v>449.45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2" t="s">
        <v>22</v>
      </c>
      <c r="C11" s="13"/>
      <c r="D11" s="13"/>
      <c r="E11" s="13"/>
      <c r="F11" s="13"/>
      <c r="G11" s="14"/>
      <c r="H11" s="12" t="s">
        <v>23</v>
      </c>
      <c r="I11" s="13"/>
      <c r="J11" s="13"/>
      <c r="K11" s="13"/>
      <c r="L11" s="13"/>
      <c r="M11" s="13"/>
      <c r="N11" s="14"/>
    </row>
    <row r="12" ht="20.1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.1" customHeight="1" spans="1:14">
      <c r="A14" s="4"/>
      <c r="B14" s="4" t="s">
        <v>33</v>
      </c>
      <c r="C14" s="4" t="s">
        <v>34</v>
      </c>
      <c r="D14" s="15" t="s">
        <v>35</v>
      </c>
      <c r="E14" s="15"/>
      <c r="F14" s="15"/>
      <c r="G14" s="4">
        <v>30.82</v>
      </c>
      <c r="H14" s="4">
        <v>30.82</v>
      </c>
      <c r="I14" s="4">
        <v>12</v>
      </c>
      <c r="J14" s="4"/>
      <c r="K14" s="4">
        <v>12</v>
      </c>
      <c r="L14" s="4"/>
      <c r="M14" s="4"/>
      <c r="N14" s="4"/>
    </row>
    <row r="15" ht="35.1" customHeight="1" spans="1:14">
      <c r="A15" s="4"/>
      <c r="B15" s="4"/>
      <c r="C15" s="4" t="s">
        <v>36</v>
      </c>
      <c r="D15" s="15" t="s">
        <v>37</v>
      </c>
      <c r="E15" s="15"/>
      <c r="F15" s="15"/>
      <c r="G15" s="16">
        <v>1</v>
      </c>
      <c r="H15" s="17">
        <v>0</v>
      </c>
      <c r="I15" s="4">
        <v>13</v>
      </c>
      <c r="J15" s="4"/>
      <c r="K15" s="4">
        <v>0</v>
      </c>
      <c r="L15" s="4"/>
      <c r="M15" s="4" t="s">
        <v>38</v>
      </c>
      <c r="N15" s="4"/>
    </row>
    <row r="16" ht="20.1" customHeight="1" spans="1:14">
      <c r="A16" s="4"/>
      <c r="B16" s="4"/>
      <c r="C16" s="4" t="s">
        <v>39</v>
      </c>
      <c r="D16" s="15" t="s">
        <v>40</v>
      </c>
      <c r="E16" s="15"/>
      <c r="F16" s="15"/>
      <c r="G16" s="16">
        <v>1</v>
      </c>
      <c r="H16" s="16">
        <v>1</v>
      </c>
      <c r="I16" s="4">
        <v>12</v>
      </c>
      <c r="J16" s="4"/>
      <c r="K16" s="4">
        <v>12</v>
      </c>
      <c r="L16" s="4"/>
      <c r="M16" s="4"/>
      <c r="N16" s="4"/>
    </row>
    <row r="17" ht="35.1" customHeight="1" spans="1:14">
      <c r="A17" s="4"/>
      <c r="B17" s="4"/>
      <c r="C17" s="4" t="s">
        <v>41</v>
      </c>
      <c r="D17" s="15" t="s">
        <v>42</v>
      </c>
      <c r="E17" s="15"/>
      <c r="F17" s="15"/>
      <c r="G17" s="4">
        <v>458</v>
      </c>
      <c r="H17" s="4">
        <v>449.45</v>
      </c>
      <c r="I17" s="4">
        <v>13</v>
      </c>
      <c r="J17" s="4"/>
      <c r="K17" s="26">
        <f>I17*H17/G17</f>
        <v>12.7573144104803</v>
      </c>
      <c r="L17" s="26"/>
      <c r="M17" s="4" t="s">
        <v>43</v>
      </c>
      <c r="N17" s="4"/>
    </row>
    <row r="18" ht="20.1" customHeight="1" spans="1:14">
      <c r="A18" s="4"/>
      <c r="B18" s="4" t="s">
        <v>44</v>
      </c>
      <c r="C18" s="4" t="s">
        <v>45</v>
      </c>
      <c r="D18" s="18"/>
      <c r="E18" s="18"/>
      <c r="F18" s="18"/>
      <c r="G18" s="19"/>
      <c r="H18" s="19"/>
      <c r="I18" s="18"/>
      <c r="J18" s="18"/>
      <c r="K18" s="18"/>
      <c r="L18" s="18"/>
      <c r="M18" s="4"/>
      <c r="N18" s="4"/>
    </row>
    <row r="19" ht="20.1" customHeight="1" spans="1:14">
      <c r="A19" s="4"/>
      <c r="B19" s="4"/>
      <c r="C19" s="20" t="s">
        <v>46</v>
      </c>
      <c r="D19" s="15" t="s">
        <v>35</v>
      </c>
      <c r="E19" s="15"/>
      <c r="F19" s="15"/>
      <c r="G19" s="4">
        <v>30.82</v>
      </c>
      <c r="H19" s="4">
        <v>30.82</v>
      </c>
      <c r="I19" s="4">
        <v>6</v>
      </c>
      <c r="J19" s="4"/>
      <c r="K19" s="4">
        <v>6</v>
      </c>
      <c r="L19" s="4"/>
      <c r="M19" s="4"/>
      <c r="N19" s="4"/>
    </row>
    <row r="20" ht="20.1" customHeight="1" spans="1:14">
      <c r="A20" s="4"/>
      <c r="B20" s="4"/>
      <c r="C20" s="21"/>
      <c r="D20" s="15" t="s">
        <v>47</v>
      </c>
      <c r="E20" s="15"/>
      <c r="F20" s="15"/>
      <c r="G20" s="4">
        <v>70</v>
      </c>
      <c r="H20" s="4">
        <v>70</v>
      </c>
      <c r="I20" s="4">
        <v>6</v>
      </c>
      <c r="J20" s="4"/>
      <c r="K20" s="4">
        <v>6</v>
      </c>
      <c r="L20" s="4"/>
      <c r="M20" s="27"/>
      <c r="N20" s="28"/>
    </row>
    <row r="21" ht="20.1" customHeight="1" spans="1:14">
      <c r="A21" s="4"/>
      <c r="B21" s="4"/>
      <c r="C21" s="22"/>
      <c r="D21" s="15" t="s">
        <v>48</v>
      </c>
      <c r="E21" s="15"/>
      <c r="F21" s="15"/>
      <c r="G21" s="4">
        <v>14.7</v>
      </c>
      <c r="H21" s="4">
        <v>14.7</v>
      </c>
      <c r="I21" s="4">
        <v>6</v>
      </c>
      <c r="J21" s="4"/>
      <c r="K21" s="4">
        <v>6</v>
      </c>
      <c r="L21" s="4"/>
      <c r="M21" s="4"/>
      <c r="N21" s="4"/>
    </row>
    <row r="22" ht="20.1" customHeight="1" spans="1:14">
      <c r="A22" s="4"/>
      <c r="B22" s="4"/>
      <c r="C22" s="4" t="s">
        <v>49</v>
      </c>
      <c r="D22" s="15" t="s">
        <v>50</v>
      </c>
      <c r="E22" s="15"/>
      <c r="F22" s="15"/>
      <c r="G22" s="4" t="s">
        <v>51</v>
      </c>
      <c r="H22" s="23">
        <v>1</v>
      </c>
      <c r="I22" s="4">
        <v>6</v>
      </c>
      <c r="J22" s="4"/>
      <c r="K22" s="4">
        <f>I22*H22</f>
        <v>6</v>
      </c>
      <c r="L22" s="4"/>
      <c r="M22" s="4"/>
      <c r="N22" s="4"/>
    </row>
    <row r="23" ht="35.1" customHeight="1" spans="1:14">
      <c r="A23" s="4"/>
      <c r="B23" s="4"/>
      <c r="C23" s="4" t="s">
        <v>52</v>
      </c>
      <c r="D23" s="15" t="s">
        <v>53</v>
      </c>
      <c r="E23" s="15"/>
      <c r="F23" s="15"/>
      <c r="G23" s="4">
        <v>40</v>
      </c>
      <c r="H23" s="4">
        <v>40</v>
      </c>
      <c r="I23" s="4">
        <v>6</v>
      </c>
      <c r="J23" s="4"/>
      <c r="K23" s="4">
        <v>6</v>
      </c>
      <c r="L23" s="4"/>
      <c r="M23" s="4"/>
      <c r="N23" s="4"/>
    </row>
    <row r="24" ht="35.1" customHeight="1" spans="1:14">
      <c r="A24" s="4"/>
      <c r="B24" s="4" t="s">
        <v>54</v>
      </c>
      <c r="C24" s="4" t="s">
        <v>55</v>
      </c>
      <c r="D24" s="15" t="s">
        <v>56</v>
      </c>
      <c r="E24" s="15"/>
      <c r="F24" s="15"/>
      <c r="G24" s="16">
        <v>0.97</v>
      </c>
      <c r="H24" s="16">
        <v>0.97</v>
      </c>
      <c r="I24" s="4">
        <v>10</v>
      </c>
      <c r="J24" s="4"/>
      <c r="K24" s="4">
        <v>10</v>
      </c>
      <c r="L24" s="4"/>
      <c r="M24" s="4"/>
      <c r="N24" s="4"/>
    </row>
    <row r="25" ht="20.1" customHeight="1" spans="1:14">
      <c r="A25" s="24" t="s">
        <v>57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9">
        <f>SUM(K14:L24)+N6</f>
        <v>86.7573144104803</v>
      </c>
      <c r="L25" s="29"/>
      <c r="M25" s="30"/>
      <c r="N25" s="30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7"/>
    <mergeCell ref="B18:B23"/>
    <mergeCell ref="C12:C13"/>
    <mergeCell ref="C19:C21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2020-05-15T11:58:04Z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