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4" i="1" l="1"/>
  <c r="K17" i="1"/>
  <c r="N6" i="1"/>
  <c r="L6" i="1"/>
</calcChain>
</file>

<file path=xl/sharedStrings.xml><?xml version="1.0" encoding="utf-8"?>
<sst xmlns="http://schemas.openxmlformats.org/spreadsheetml/2006/main" count="68" uniqueCount="60">
  <si>
    <t>项目支出绩效自评表</t>
  </si>
  <si>
    <t>（  2019  年度）</t>
  </si>
  <si>
    <t>项目名称</t>
  </si>
  <si>
    <t>喀什地区英吉沙县井电双控建设项目</t>
  </si>
  <si>
    <t>主管部门</t>
  </si>
  <si>
    <t>英吉沙县水利局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</si>
  <si>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</si>
  <si>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</si>
  <si>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</si>
  <si>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</si>
  <si>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</si>
  <si>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</si>
  <si>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</si>
  <si>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</si>
  <si>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</si>
  <si>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</si>
  <si>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</si>
  <si>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</si>
  <si>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</si>
  <si>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</si>
  <si>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</si>
  <si>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</si>
  <si>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</si>
  <si>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项目已竣工，还未验收，目前项目处于设备调试和系统试运行阶段。下一步措施：督促资金到位，加大资金支付力度，加快设备调试和系统试运行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</si>
  <si>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</si>
  <si>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</si>
  <si>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</si>
  <si>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</si>
  <si>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</si>
  <si>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</si>
  <si>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</si>
  <si>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</si>
  <si>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</si>
  <si>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</si>
  <si>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</si>
  <si>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安装井电双控计量设施井数（眼）</t>
  </si>
  <si>
    <t>质量指标</t>
  </si>
  <si>
    <t>项目验收合格率（%）</t>
  </si>
  <si>
    <t>还未验收，下一步将加快验收速度</t>
  </si>
  <si>
    <t>时效指标</t>
  </si>
  <si>
    <t>项目完成及时率（%）</t>
  </si>
  <si>
    <t>成本指标</t>
  </si>
  <si>
    <t>建设总成本（万元/眼）</t>
  </si>
  <si>
    <t>资金未到位，下一步将督促资金到位，加快资金支付率</t>
  </si>
  <si>
    <t>效益指标</t>
  </si>
  <si>
    <t>经济效益</t>
  </si>
  <si>
    <t>社会效益</t>
  </si>
  <si>
    <t>开展井电双控项目促进经济发展情况</t>
  </si>
  <si>
    <t>显著提升</t>
  </si>
  <si>
    <t>生态效益</t>
  </si>
  <si>
    <t>促进生态环境，保护地下水情况</t>
  </si>
  <si>
    <t>有效提升</t>
  </si>
  <si>
    <t>可持续影响指标</t>
  </si>
  <si>
    <t>项目设计使用年限（年）</t>
  </si>
  <si>
    <t>服务对象满意度指标</t>
  </si>
  <si>
    <t>人民群众满意度</t>
  </si>
  <si>
    <t>满意度</t>
  </si>
  <si>
    <t>受益乡镇满意度</t>
  </si>
  <si>
    <t>总分</t>
  </si>
  <si>
    <t>项目包括县级网络视频中心、乡镇级分中心、机电井测控及计量设施建设，覆盖英吉沙县英吉沙镇、乌怡镇、城关乡、乔勒潘乡、龙甫乡、芒辛乡、色提力乡、萨罕乡、英也尔乡、克孜勒乡、托普鲁克乡、苏盖提乡、艾古斯乡，共13个乡镇和新城区内的1000眼机电井。通过本项目建设，可切实提高英吉沙县地下水超采综合治理能力，提高英吉沙县非农取用水户取用水量的在线视频水平，增强节水意识，减少开采水量，降低全县总用水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</si>
</sst>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9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workbookViewId="0">
      <selection activeCell="J6" sqref="J6:K6"/>
    </sheetView>
  </sheetViews>
  <sheetFormatPr defaultColWidth="9" defaultRowHeight="11.25" x14ac:dyDescent="0.15"/>
  <cols>
    <col min="1" max="4" width="9" style="1"/>
    <col min="5" max="5" width="14.5" style="1"/>
    <col min="6" max="6" width="9" style="1"/>
    <col min="7" max="8" width="11.875" style="1"/>
    <col min="9" max="13" width="9" style="1"/>
    <col min="14" max="14" width="14.5" style="1"/>
    <col min="15" max="16384" width="9" style="1"/>
  </cols>
  <sheetData>
    <row r="1" spans="1:14" ht="20.100000000000001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100000000000001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0.100000000000001" customHeight="1" x14ac:dyDescent="0.15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0.100000000000001" customHeight="1" x14ac:dyDescent="0.15">
      <c r="A4" s="11" t="s">
        <v>4</v>
      </c>
      <c r="B4" s="11"/>
      <c r="C4" s="11" t="s">
        <v>5</v>
      </c>
      <c r="D4" s="11"/>
      <c r="E4" s="11"/>
      <c r="F4" s="11"/>
      <c r="G4" s="11"/>
      <c r="H4" s="11" t="s">
        <v>6</v>
      </c>
      <c r="I4" s="11"/>
      <c r="J4" s="11" t="s">
        <v>5</v>
      </c>
      <c r="K4" s="11"/>
      <c r="L4" s="11"/>
      <c r="M4" s="11"/>
      <c r="N4" s="11"/>
    </row>
    <row r="5" spans="1:14" ht="20.100000000000001" customHeight="1" x14ac:dyDescent="0.15">
      <c r="A5" s="11" t="s">
        <v>7</v>
      </c>
      <c r="B5" s="11"/>
      <c r="C5" s="11"/>
      <c r="D5" s="11"/>
      <c r="E5" s="2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2" t="s">
        <v>13</v>
      </c>
    </row>
    <row r="6" spans="1:14" ht="20.100000000000001" customHeight="1" x14ac:dyDescent="0.15">
      <c r="A6" s="32" t="s">
        <v>14</v>
      </c>
      <c r="B6" s="33"/>
      <c r="C6" s="12" t="s">
        <v>15</v>
      </c>
      <c r="D6" s="12"/>
      <c r="E6" s="2">
        <v>1410</v>
      </c>
      <c r="F6" s="11">
        <v>487.32</v>
      </c>
      <c r="G6" s="11"/>
      <c r="H6" s="13">
        <v>487.32</v>
      </c>
      <c r="I6" s="13"/>
      <c r="J6" s="11">
        <v>10</v>
      </c>
      <c r="K6" s="11"/>
      <c r="L6" s="14">
        <f>H6/F6</f>
        <v>1</v>
      </c>
      <c r="M6" s="14"/>
      <c r="N6" s="5">
        <f>L6*J6</f>
        <v>10</v>
      </c>
    </row>
    <row r="7" spans="1:14" ht="20.100000000000001" customHeight="1" x14ac:dyDescent="0.15">
      <c r="A7" s="34"/>
      <c r="B7" s="35"/>
      <c r="C7" s="11" t="s">
        <v>16</v>
      </c>
      <c r="D7" s="11"/>
      <c r="E7" s="2">
        <v>1410</v>
      </c>
      <c r="F7" s="11">
        <v>487.32</v>
      </c>
      <c r="G7" s="11"/>
      <c r="H7" s="13">
        <v>487.32</v>
      </c>
      <c r="I7" s="13"/>
      <c r="J7" s="11" t="s">
        <v>17</v>
      </c>
      <c r="K7" s="11"/>
      <c r="L7" s="11"/>
      <c r="M7" s="11"/>
      <c r="N7" s="2" t="s">
        <v>17</v>
      </c>
    </row>
    <row r="8" spans="1:14" ht="20.100000000000001" customHeight="1" x14ac:dyDescent="0.15">
      <c r="A8" s="34"/>
      <c r="B8" s="35"/>
      <c r="C8" s="11" t="s">
        <v>18</v>
      </c>
      <c r="D8" s="11"/>
      <c r="E8" s="2"/>
      <c r="F8" s="11"/>
      <c r="G8" s="11"/>
      <c r="H8" s="15"/>
      <c r="I8" s="15"/>
      <c r="J8" s="11" t="s">
        <v>17</v>
      </c>
      <c r="K8" s="11"/>
      <c r="L8" s="11"/>
      <c r="M8" s="11"/>
      <c r="N8" s="2" t="s">
        <v>17</v>
      </c>
    </row>
    <row r="9" spans="1:14" ht="20.100000000000001" customHeight="1" x14ac:dyDescent="0.15">
      <c r="A9" s="36"/>
      <c r="B9" s="37"/>
      <c r="C9" s="11" t="s">
        <v>19</v>
      </c>
      <c r="D9" s="11"/>
      <c r="E9" s="2"/>
      <c r="F9" s="11"/>
      <c r="G9" s="11"/>
      <c r="H9" s="11"/>
      <c r="I9" s="11"/>
      <c r="J9" s="11" t="s">
        <v>17</v>
      </c>
      <c r="K9" s="11"/>
      <c r="L9" s="11"/>
      <c r="M9" s="11"/>
      <c r="N9" s="2" t="s">
        <v>17</v>
      </c>
    </row>
    <row r="10" spans="1:14" ht="20.100000000000001" customHeight="1" x14ac:dyDescent="0.15">
      <c r="A10" s="11" t="s">
        <v>20</v>
      </c>
      <c r="B10" s="11" t="s">
        <v>21</v>
      </c>
      <c r="C10" s="11"/>
      <c r="D10" s="11"/>
      <c r="E10" s="11"/>
      <c r="F10" s="11"/>
      <c r="G10" s="11"/>
      <c r="H10" s="11" t="s">
        <v>22</v>
      </c>
      <c r="I10" s="11"/>
      <c r="J10" s="11"/>
      <c r="K10" s="11"/>
      <c r="L10" s="11"/>
      <c r="M10" s="11"/>
      <c r="N10" s="11"/>
    </row>
    <row r="11" spans="1:14" ht="69.95" customHeight="1" x14ac:dyDescent="0.15">
      <c r="A11" s="11"/>
      <c r="B11" s="11" t="s">
        <v>59</v>
      </c>
      <c r="C11" s="11"/>
      <c r="D11" s="11"/>
      <c r="E11" s="11"/>
      <c r="F11" s="11"/>
      <c r="G11" s="11"/>
      <c r="H11" s="16" t="s">
        <v>23</v>
      </c>
      <c r="I11" s="17"/>
      <c r="J11" s="17"/>
      <c r="K11" s="17"/>
      <c r="L11" s="17"/>
      <c r="M11" s="17"/>
      <c r="N11" s="18"/>
    </row>
    <row r="12" spans="1:14" ht="20.100000000000001" customHeight="1" x14ac:dyDescent="0.15">
      <c r="A12" s="11" t="s">
        <v>24</v>
      </c>
      <c r="B12" s="11" t="s">
        <v>25</v>
      </c>
      <c r="C12" s="11" t="s">
        <v>26</v>
      </c>
      <c r="D12" s="11" t="s">
        <v>27</v>
      </c>
      <c r="E12" s="11"/>
      <c r="F12" s="11"/>
      <c r="G12" s="2" t="s">
        <v>28</v>
      </c>
      <c r="H12" s="2" t="s">
        <v>29</v>
      </c>
      <c r="I12" s="11" t="s">
        <v>11</v>
      </c>
      <c r="J12" s="11"/>
      <c r="K12" s="11" t="s">
        <v>13</v>
      </c>
      <c r="L12" s="11"/>
      <c r="M12" s="11" t="s">
        <v>30</v>
      </c>
      <c r="N12" s="11"/>
    </row>
    <row r="13" spans="1:14" ht="20.100000000000001" customHeight="1" x14ac:dyDescent="0.15">
      <c r="A13" s="11"/>
      <c r="B13" s="11"/>
      <c r="C13" s="11"/>
      <c r="D13" s="11"/>
      <c r="E13" s="11"/>
      <c r="F13" s="11"/>
      <c r="G13" s="2" t="s">
        <v>31</v>
      </c>
      <c r="H13" s="2" t="s">
        <v>32</v>
      </c>
      <c r="I13" s="11"/>
      <c r="J13" s="11"/>
      <c r="K13" s="11"/>
      <c r="L13" s="11"/>
      <c r="M13" s="11"/>
      <c r="N13" s="11"/>
    </row>
    <row r="14" spans="1:14" ht="20.100000000000001" customHeight="1" x14ac:dyDescent="0.15">
      <c r="A14" s="11"/>
      <c r="B14" s="11" t="s">
        <v>33</v>
      </c>
      <c r="C14" s="2" t="s">
        <v>34</v>
      </c>
      <c r="D14" s="19" t="s">
        <v>35</v>
      </c>
      <c r="E14" s="19"/>
      <c r="F14" s="19"/>
      <c r="G14" s="3">
        <v>1000</v>
      </c>
      <c r="H14" s="3">
        <v>1367</v>
      </c>
      <c r="I14" s="11">
        <v>12</v>
      </c>
      <c r="J14" s="11"/>
      <c r="K14" s="11">
        <v>12</v>
      </c>
      <c r="L14" s="11"/>
      <c r="M14" s="11"/>
      <c r="N14" s="11"/>
    </row>
    <row r="15" spans="1:14" ht="20.100000000000001" customHeight="1" x14ac:dyDescent="0.15">
      <c r="A15" s="11"/>
      <c r="B15" s="11"/>
      <c r="C15" s="2" t="s">
        <v>36</v>
      </c>
      <c r="D15" s="19" t="s">
        <v>37</v>
      </c>
      <c r="E15" s="19"/>
      <c r="F15" s="19"/>
      <c r="G15" s="4">
        <v>1</v>
      </c>
      <c r="H15" s="3">
        <v>0</v>
      </c>
      <c r="I15" s="11">
        <v>12</v>
      </c>
      <c r="J15" s="11"/>
      <c r="K15" s="11">
        <v>0</v>
      </c>
      <c r="L15" s="11"/>
      <c r="M15" s="11" t="s">
        <v>38</v>
      </c>
      <c r="N15" s="11"/>
    </row>
    <row r="16" spans="1:14" ht="20.100000000000001" customHeight="1" x14ac:dyDescent="0.15">
      <c r="A16" s="11"/>
      <c r="B16" s="11"/>
      <c r="C16" s="2" t="s">
        <v>39</v>
      </c>
      <c r="D16" s="19" t="s">
        <v>40</v>
      </c>
      <c r="E16" s="19"/>
      <c r="F16" s="19"/>
      <c r="G16" s="4">
        <v>1</v>
      </c>
      <c r="H16" s="4">
        <v>1</v>
      </c>
      <c r="I16" s="11">
        <v>13</v>
      </c>
      <c r="J16" s="11"/>
      <c r="K16" s="11">
        <v>13</v>
      </c>
      <c r="L16" s="11"/>
      <c r="M16" s="11"/>
      <c r="N16" s="11"/>
    </row>
    <row r="17" spans="1:14" ht="35.1" customHeight="1" x14ac:dyDescent="0.15">
      <c r="A17" s="11"/>
      <c r="B17" s="11"/>
      <c r="C17" s="2" t="s">
        <v>41</v>
      </c>
      <c r="D17" s="19" t="s">
        <v>42</v>
      </c>
      <c r="E17" s="19"/>
      <c r="F17" s="19"/>
      <c r="G17" s="5">
        <v>1410</v>
      </c>
      <c r="H17" s="5">
        <v>487.32</v>
      </c>
      <c r="I17" s="11">
        <v>13</v>
      </c>
      <c r="J17" s="11"/>
      <c r="K17" s="20">
        <f>H17/G17*I17</f>
        <v>4.4930212765957398</v>
      </c>
      <c r="L17" s="20"/>
      <c r="M17" s="11" t="s">
        <v>43</v>
      </c>
      <c r="N17" s="11"/>
    </row>
    <row r="18" spans="1:14" ht="20.100000000000001" customHeight="1" x14ac:dyDescent="0.15">
      <c r="A18" s="11"/>
      <c r="B18" s="29" t="s">
        <v>44</v>
      </c>
      <c r="C18" s="2" t="s">
        <v>45</v>
      </c>
      <c r="D18" s="19"/>
      <c r="E18" s="19"/>
      <c r="F18" s="19"/>
      <c r="G18" s="3"/>
      <c r="H18" s="3"/>
      <c r="I18" s="11"/>
      <c r="J18" s="11"/>
      <c r="K18" s="11"/>
      <c r="L18" s="11"/>
      <c r="M18" s="11"/>
      <c r="N18" s="11"/>
    </row>
    <row r="19" spans="1:14" ht="20.100000000000001" customHeight="1" x14ac:dyDescent="0.15">
      <c r="A19" s="11"/>
      <c r="B19" s="30"/>
      <c r="C19" s="2" t="s">
        <v>46</v>
      </c>
      <c r="D19" s="19" t="s">
        <v>47</v>
      </c>
      <c r="E19" s="19"/>
      <c r="F19" s="19"/>
      <c r="G19" s="3" t="s">
        <v>48</v>
      </c>
      <c r="H19" s="6">
        <v>1</v>
      </c>
      <c r="I19" s="11">
        <v>10</v>
      </c>
      <c r="J19" s="11"/>
      <c r="K19" s="11">
        <v>10</v>
      </c>
      <c r="L19" s="11"/>
      <c r="M19" s="11"/>
      <c r="N19" s="11"/>
    </row>
    <row r="20" spans="1:14" ht="20.100000000000001" customHeight="1" x14ac:dyDescent="0.15">
      <c r="A20" s="11"/>
      <c r="B20" s="30"/>
      <c r="C20" s="2" t="s">
        <v>49</v>
      </c>
      <c r="D20" s="19" t="s">
        <v>50</v>
      </c>
      <c r="E20" s="19"/>
      <c r="F20" s="19"/>
      <c r="G20" s="3" t="s">
        <v>51</v>
      </c>
      <c r="H20" s="6">
        <v>1</v>
      </c>
      <c r="I20" s="11">
        <v>10</v>
      </c>
      <c r="J20" s="11"/>
      <c r="K20" s="11">
        <v>10</v>
      </c>
      <c r="L20" s="11"/>
      <c r="M20" s="11"/>
      <c r="N20" s="11"/>
    </row>
    <row r="21" spans="1:14" ht="35.1" customHeight="1" x14ac:dyDescent="0.15">
      <c r="A21" s="11"/>
      <c r="B21" s="30"/>
      <c r="C21" s="7" t="s">
        <v>52</v>
      </c>
      <c r="D21" s="19" t="s">
        <v>53</v>
      </c>
      <c r="E21" s="19"/>
      <c r="F21" s="19"/>
      <c r="G21" s="3">
        <v>10</v>
      </c>
      <c r="H21" s="3">
        <v>10</v>
      </c>
      <c r="I21" s="11">
        <v>10</v>
      </c>
      <c r="J21" s="11"/>
      <c r="K21" s="11">
        <v>10</v>
      </c>
      <c r="L21" s="11"/>
      <c r="M21" s="11"/>
      <c r="N21" s="11"/>
    </row>
    <row r="22" spans="1:14" ht="20.100000000000001" customHeight="1" x14ac:dyDescent="0.15">
      <c r="A22" s="11"/>
      <c r="B22" s="31"/>
      <c r="C22" s="30" t="s">
        <v>54</v>
      </c>
      <c r="D22" s="21" t="s">
        <v>55</v>
      </c>
      <c r="E22" s="22"/>
      <c r="F22" s="23"/>
      <c r="G22" s="4">
        <v>0.95</v>
      </c>
      <c r="H22" s="4">
        <v>0.95</v>
      </c>
      <c r="I22" s="24">
        <v>5</v>
      </c>
      <c r="J22" s="25"/>
      <c r="K22" s="24">
        <v>5</v>
      </c>
      <c r="L22" s="25"/>
      <c r="M22" s="24"/>
      <c r="N22" s="25"/>
    </row>
    <row r="23" spans="1:14" ht="20.100000000000001" customHeight="1" x14ac:dyDescent="0.15">
      <c r="A23" s="11"/>
      <c r="B23" s="2" t="s">
        <v>56</v>
      </c>
      <c r="C23" s="31"/>
      <c r="D23" s="19" t="s">
        <v>57</v>
      </c>
      <c r="E23" s="19"/>
      <c r="F23" s="19"/>
      <c r="G23" s="8">
        <v>0.95</v>
      </c>
      <c r="H23" s="8">
        <v>0.95</v>
      </c>
      <c r="I23" s="11">
        <v>5</v>
      </c>
      <c r="J23" s="11"/>
      <c r="K23" s="11">
        <v>5</v>
      </c>
      <c r="L23" s="11"/>
      <c r="M23" s="11"/>
      <c r="N23" s="11"/>
    </row>
    <row r="24" spans="1:14" ht="20.100000000000001" customHeight="1" x14ac:dyDescent="0.15">
      <c r="A24" s="26" t="s">
        <v>58</v>
      </c>
      <c r="B24" s="26"/>
      <c r="C24" s="26"/>
      <c r="D24" s="26"/>
      <c r="E24" s="26"/>
      <c r="F24" s="26"/>
      <c r="G24" s="26"/>
      <c r="H24" s="26"/>
      <c r="I24" s="26">
        <v>100</v>
      </c>
      <c r="J24" s="26"/>
      <c r="K24" s="27">
        <f>N6+SUM(K14:L23)</f>
        <v>79.493021276595698</v>
      </c>
      <c r="L24" s="27"/>
      <c r="M24" s="28"/>
      <c r="N24" s="28"/>
    </row>
    <row r="40" spans="9:9" x14ac:dyDescent="0.15">
      <c r="I40" s="1">
        <v>583.16999999999996</v>
      </c>
    </row>
  </sheetData>
  <mergeCells count="94">
    <mergeCell ref="A6:B9"/>
    <mergeCell ref="D12:F13"/>
    <mergeCell ref="I12:J13"/>
    <mergeCell ref="K12:L13"/>
    <mergeCell ref="M12:N13"/>
    <mergeCell ref="A10:A11"/>
    <mergeCell ref="A12:A23"/>
    <mergeCell ref="B12:B13"/>
    <mergeCell ref="B14:B17"/>
    <mergeCell ref="B18:B22"/>
    <mergeCell ref="D23:F23"/>
    <mergeCell ref="I23:J23"/>
    <mergeCell ref="K23:L23"/>
    <mergeCell ref="M23:N23"/>
    <mergeCell ref="A24:H24"/>
    <mergeCell ref="I24:J24"/>
    <mergeCell ref="K24:L24"/>
    <mergeCell ref="M24:N24"/>
    <mergeCell ref="C22:C23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12:C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L5:M5"/>
    <mergeCell ref="C6:D6"/>
    <mergeCell ref="F6:G6"/>
    <mergeCell ref="H6:I6"/>
    <mergeCell ref="J6:K6"/>
    <mergeCell ref="L6:M6"/>
    <mergeCell ref="A5:B5"/>
    <mergeCell ref="C5:D5"/>
    <mergeCell ref="F5:G5"/>
    <mergeCell ref="H5:I5"/>
    <mergeCell ref="J5:K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69930555555555596" right="0.69930555555555596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2020-03-30T03:01:00Z</dcterms:created>
  <dcterms:modified xsi:type="dcterms:W3CDTF">2020-09-21T04:12:36Z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