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6" i="1" l="1"/>
  <c r="K25" i="1"/>
  <c r="K22" i="1"/>
  <c r="K21" i="1"/>
  <c r="K19" i="1"/>
  <c r="K18" i="1"/>
  <c r="K17" i="1"/>
  <c r="K16" i="1"/>
  <c r="K15" i="1"/>
  <c r="K14" i="1"/>
  <c r="K13" i="1"/>
  <c r="N6" i="1"/>
  <c r="L6" i="1"/>
</calcChain>
</file>

<file path=xl/sharedStrings.xml><?xml version="1.0" encoding="utf-8"?>
<sst xmlns="http://schemas.openxmlformats.org/spreadsheetml/2006/main" count="70" uniqueCount="61">
  <si>
    <t>项目支出绩效自评表</t>
  </si>
  <si>
    <t>（   2019 年度）</t>
  </si>
  <si>
    <t>项目名称</t>
  </si>
  <si>
    <t>医疗补助项目</t>
  </si>
  <si>
    <t>主管部门</t>
  </si>
  <si>
    <t>英吉沙县医疗保障局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</si>
  <si>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</si>
  <si>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</si>
  <si>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</si>
  <si>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</si>
  <si>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</si>
  <si>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</si>
  <si>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</si>
  <si>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</si>
  <si>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</si>
  <si>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</si>
  <si>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</si>
  <si>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</si>
  <si>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</si>
  <si>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</si>
  <si>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</si>
  <si>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</si>
  <si>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合理确定农村贫困人口保障水平，立足现有制度提供保障，各项保障措施有效衔接，将符合条件的农村贫困人口纳入保障范围，保障城乡居民基本医疗权益，最大限度减轻困难群众医疗支出负担，坚决杜绝因病致贫，因病返贫现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</si>
  <si>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</si>
  <si>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</si>
  <si>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</si>
  <si>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</si>
  <si>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</si>
  <si>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</si>
  <si>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</si>
  <si>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</si>
  <si>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</si>
  <si>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资助建档立卡贫困户人口参加基本医疗保险人数（人）</t>
  </si>
  <si>
    <t>此项目本单位今年下半年开始实施，正在实施中，改进措施，加快项目实施进度。</t>
  </si>
  <si>
    <t>医疗补助人数（人）</t>
  </si>
  <si>
    <t>质量指标</t>
  </si>
  <si>
    <t>一站式结算覆盖率（%）</t>
  </si>
  <si>
    <t>到定点救治医疗机构就诊率（%）</t>
  </si>
  <si>
    <t>农村贫困患者住院及门诊治疗目录外医疗费用比例（%）</t>
  </si>
  <si>
    <t>时效指标</t>
  </si>
  <si>
    <t>资金支付及时率（%）</t>
  </si>
  <si>
    <t>资金支付率较低，办理手续较多，改进措施，及时支付</t>
  </si>
  <si>
    <t>成本指标</t>
  </si>
  <si>
    <t>医疗补助资金（万元）</t>
  </si>
  <si>
    <t>部分符合条件的城乡居民医疗保险参保人员补费工作2020年落实</t>
  </si>
  <si>
    <t>效益指标</t>
  </si>
  <si>
    <t>经济效益指标</t>
  </si>
  <si>
    <t>社会效益指标</t>
  </si>
  <si>
    <t>农村因病致贫人数</t>
  </si>
  <si>
    <t>减少</t>
  </si>
  <si>
    <t>在定点救治医疗机构逐步开展</t>
  </si>
  <si>
    <t>有效</t>
  </si>
  <si>
    <t>生态效益指标</t>
  </si>
  <si>
    <t>可持续影响指标</t>
  </si>
  <si>
    <t>对医疗补助制度可持续发展</t>
  </si>
  <si>
    <t>长期</t>
  </si>
  <si>
    <t>满意度指标</t>
  </si>
  <si>
    <t>服务对象满意度指标</t>
  </si>
  <si>
    <t>受益农村贫困户满意度(%)</t>
  </si>
  <si>
    <t>总分</t>
  </si>
  <si>
    <t>截止12月底符合条件建档立卡贫困户参保人数达到128827人、享受人数20817人。10月底定点医疗机构住院已实现一站式结算。通过执行医疗帮助补助项目农村因病致贫人数逐步减少，收益农村贫困人员满意度逐步提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</si>
</sst>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_ "/>
  </numFmts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8" fontId="2" fillId="0" borderId="9" xfId="0" applyNumberFormat="1" applyFont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M15" sqref="M15:N15"/>
    </sheetView>
  </sheetViews>
  <sheetFormatPr defaultColWidth="9" defaultRowHeight="13.5" x14ac:dyDescent="0.15"/>
  <cols>
    <col min="3" max="3" width="14.625" customWidth="1"/>
    <col min="5" max="5" width="11.5" customWidth="1"/>
    <col min="10" max="10" width="2.375" customWidth="1"/>
    <col min="12" max="12" width="3.75" customWidth="1"/>
    <col min="14" max="14" width="21.375" customWidth="1"/>
  </cols>
  <sheetData>
    <row r="1" spans="1:14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0.100000000000001" customHeight="1" x14ac:dyDescent="0.15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15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0.100000000000001" customHeight="1" x14ac:dyDescent="0.15">
      <c r="A5" s="46" t="s">
        <v>7</v>
      </c>
      <c r="B5" s="47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0.100000000000001" customHeight="1" x14ac:dyDescent="0.15">
      <c r="A6" s="48"/>
      <c r="B6" s="49"/>
      <c r="C6" s="14" t="s">
        <v>14</v>
      </c>
      <c r="D6" s="14"/>
      <c r="E6" s="1">
        <v>9202</v>
      </c>
      <c r="F6" s="13">
        <v>9202</v>
      </c>
      <c r="G6" s="13"/>
      <c r="H6" s="13">
        <v>6418.01</v>
      </c>
      <c r="I6" s="13"/>
      <c r="J6" s="13">
        <v>10</v>
      </c>
      <c r="K6" s="13"/>
      <c r="L6" s="15">
        <f>H6/F6</f>
        <v>0.69745816126928895</v>
      </c>
      <c r="M6" s="15"/>
      <c r="N6" s="10">
        <f>L6*J6</f>
        <v>6.9745816126928899</v>
      </c>
    </row>
    <row r="7" spans="1:14" ht="20.100000000000001" customHeight="1" x14ac:dyDescent="0.15">
      <c r="A7" s="48"/>
      <c r="B7" s="49"/>
      <c r="C7" s="13" t="s">
        <v>15</v>
      </c>
      <c r="D7" s="13"/>
      <c r="E7" s="1">
        <v>9202</v>
      </c>
      <c r="F7" s="13">
        <v>9202</v>
      </c>
      <c r="G7" s="13"/>
      <c r="H7" s="13">
        <v>6418.01</v>
      </c>
      <c r="I7" s="13"/>
      <c r="J7" s="13" t="s">
        <v>16</v>
      </c>
      <c r="K7" s="13"/>
      <c r="L7" s="13"/>
      <c r="M7" s="13"/>
      <c r="N7" s="1" t="s">
        <v>16</v>
      </c>
    </row>
    <row r="8" spans="1:14" ht="20.100000000000001" customHeight="1" x14ac:dyDescent="0.15">
      <c r="A8" s="48"/>
      <c r="B8" s="49"/>
      <c r="C8" s="13" t="s">
        <v>17</v>
      </c>
      <c r="D8" s="13"/>
      <c r="E8" s="1">
        <v>0</v>
      </c>
      <c r="F8" s="13">
        <v>0</v>
      </c>
      <c r="G8" s="13"/>
      <c r="H8" s="13">
        <v>0</v>
      </c>
      <c r="I8" s="13"/>
      <c r="J8" s="13" t="s">
        <v>16</v>
      </c>
      <c r="K8" s="13"/>
      <c r="L8" s="13"/>
      <c r="M8" s="13"/>
      <c r="N8" s="1" t="s">
        <v>16</v>
      </c>
    </row>
    <row r="9" spans="1:14" ht="20.100000000000001" customHeight="1" x14ac:dyDescent="0.15">
      <c r="A9" s="50"/>
      <c r="B9" s="51"/>
      <c r="C9" s="13" t="s">
        <v>18</v>
      </c>
      <c r="D9" s="13"/>
      <c r="E9" s="1">
        <v>0</v>
      </c>
      <c r="F9" s="13">
        <v>0</v>
      </c>
      <c r="G9" s="13"/>
      <c r="H9" s="13">
        <v>0</v>
      </c>
      <c r="I9" s="13"/>
      <c r="J9" s="13" t="s">
        <v>16</v>
      </c>
      <c r="K9" s="13"/>
      <c r="L9" s="13"/>
      <c r="M9" s="13"/>
      <c r="N9" s="1" t="s">
        <v>16</v>
      </c>
    </row>
    <row r="10" spans="1:14" ht="20.100000000000001" customHeight="1" x14ac:dyDescent="0.15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spans="1:14" ht="54.95" customHeight="1" x14ac:dyDescent="0.15">
      <c r="A11" s="13"/>
      <c r="B11" s="16" t="s">
        <v>22</v>
      </c>
      <c r="C11" s="16"/>
      <c r="D11" s="16"/>
      <c r="E11" s="16"/>
      <c r="F11" s="16"/>
      <c r="G11" s="16"/>
      <c r="H11" s="16" t="s">
        <v>60</v>
      </c>
      <c r="I11" s="16"/>
      <c r="J11" s="16"/>
      <c r="K11" s="16"/>
      <c r="L11" s="16"/>
      <c r="M11" s="16"/>
      <c r="N11" s="16"/>
    </row>
    <row r="12" spans="1:14" ht="20.100000000000001" customHeight="1" x14ac:dyDescent="0.15">
      <c r="A12" s="41" t="s">
        <v>23</v>
      </c>
      <c r="B12" s="2" t="s">
        <v>24</v>
      </c>
      <c r="C12" s="2" t="s">
        <v>25</v>
      </c>
      <c r="D12" s="17" t="s">
        <v>26</v>
      </c>
      <c r="E12" s="18"/>
      <c r="F12" s="19"/>
      <c r="G12" s="1" t="s">
        <v>27</v>
      </c>
      <c r="H12" s="1" t="s">
        <v>28</v>
      </c>
      <c r="I12" s="17" t="s">
        <v>11</v>
      </c>
      <c r="J12" s="19"/>
      <c r="K12" s="17" t="s">
        <v>13</v>
      </c>
      <c r="L12" s="19"/>
      <c r="M12" s="17" t="s">
        <v>29</v>
      </c>
      <c r="N12" s="19"/>
    </row>
    <row r="13" spans="1:14" ht="35.1" customHeight="1" x14ac:dyDescent="0.15">
      <c r="A13" s="42"/>
      <c r="B13" s="13" t="s">
        <v>30</v>
      </c>
      <c r="C13" s="13" t="s">
        <v>31</v>
      </c>
      <c r="D13" s="20" t="s">
        <v>32</v>
      </c>
      <c r="E13" s="20"/>
      <c r="F13" s="20"/>
      <c r="G13" s="1">
        <v>128827</v>
      </c>
      <c r="H13" s="3">
        <v>40640</v>
      </c>
      <c r="I13" s="13">
        <v>7</v>
      </c>
      <c r="J13" s="13"/>
      <c r="K13" s="21">
        <f t="shared" ref="K13:K19" si="0">H13/G13*I13</f>
        <v>2.2082327462410798</v>
      </c>
      <c r="L13" s="21"/>
      <c r="M13" s="16" t="s">
        <v>33</v>
      </c>
      <c r="N13" s="16"/>
    </row>
    <row r="14" spans="1:14" ht="31.5" customHeight="1" x14ac:dyDescent="0.15">
      <c r="A14" s="42"/>
      <c r="B14" s="13"/>
      <c r="C14" s="13"/>
      <c r="D14" s="20" t="s">
        <v>34</v>
      </c>
      <c r="E14" s="20"/>
      <c r="F14" s="20"/>
      <c r="G14" s="1">
        <v>20817</v>
      </c>
      <c r="H14" s="3">
        <v>8593</v>
      </c>
      <c r="I14" s="13">
        <v>7</v>
      </c>
      <c r="J14" s="13"/>
      <c r="K14" s="21">
        <f t="shared" si="0"/>
        <v>2.8895133784887399</v>
      </c>
      <c r="L14" s="21"/>
      <c r="M14" s="16" t="s">
        <v>33</v>
      </c>
      <c r="N14" s="16"/>
    </row>
    <row r="15" spans="1:14" ht="35.1" customHeight="1" x14ac:dyDescent="0.15">
      <c r="A15" s="42"/>
      <c r="B15" s="13"/>
      <c r="C15" s="13" t="s">
        <v>35</v>
      </c>
      <c r="D15" s="20" t="s">
        <v>36</v>
      </c>
      <c r="E15" s="20"/>
      <c r="F15" s="20"/>
      <c r="G15" s="4">
        <v>0.95</v>
      </c>
      <c r="H15" s="5">
        <v>0.95</v>
      </c>
      <c r="I15" s="13">
        <v>7</v>
      </c>
      <c r="J15" s="13"/>
      <c r="K15" s="21">
        <f t="shared" si="0"/>
        <v>7</v>
      </c>
      <c r="L15" s="21"/>
      <c r="M15" s="22"/>
      <c r="N15" s="23"/>
    </row>
    <row r="16" spans="1:14" ht="20.100000000000001" customHeight="1" x14ac:dyDescent="0.15">
      <c r="A16" s="42"/>
      <c r="B16" s="13"/>
      <c r="C16" s="13"/>
      <c r="D16" s="20" t="s">
        <v>37</v>
      </c>
      <c r="E16" s="20"/>
      <c r="F16" s="20"/>
      <c r="G16" s="4">
        <v>0.9</v>
      </c>
      <c r="H16" s="5">
        <v>0.9</v>
      </c>
      <c r="I16" s="13">
        <v>7</v>
      </c>
      <c r="J16" s="13"/>
      <c r="K16" s="21">
        <f t="shared" si="0"/>
        <v>7</v>
      </c>
      <c r="L16" s="21"/>
      <c r="M16" s="13"/>
      <c r="N16" s="13"/>
    </row>
    <row r="17" spans="1:14" ht="35.1" customHeight="1" x14ac:dyDescent="0.15">
      <c r="A17" s="42"/>
      <c r="B17" s="13"/>
      <c r="C17" s="13"/>
      <c r="D17" s="20" t="s">
        <v>38</v>
      </c>
      <c r="E17" s="20"/>
      <c r="F17" s="20"/>
      <c r="G17" s="4">
        <v>0.1</v>
      </c>
      <c r="H17" s="5">
        <v>0.1</v>
      </c>
      <c r="I17" s="13">
        <v>7</v>
      </c>
      <c r="J17" s="13"/>
      <c r="K17" s="21">
        <f t="shared" si="0"/>
        <v>7</v>
      </c>
      <c r="L17" s="21"/>
      <c r="M17" s="13"/>
      <c r="N17" s="13"/>
    </row>
    <row r="18" spans="1:14" ht="30" customHeight="1" x14ac:dyDescent="0.15">
      <c r="A18" s="42"/>
      <c r="B18" s="13"/>
      <c r="C18" s="1" t="s">
        <v>39</v>
      </c>
      <c r="D18" s="20" t="s">
        <v>40</v>
      </c>
      <c r="E18" s="20"/>
      <c r="F18" s="20"/>
      <c r="G18" s="4">
        <v>1</v>
      </c>
      <c r="H18" s="5">
        <v>0.7</v>
      </c>
      <c r="I18" s="13">
        <v>7</v>
      </c>
      <c r="J18" s="13"/>
      <c r="K18" s="21">
        <f t="shared" si="0"/>
        <v>4.9000000000000004</v>
      </c>
      <c r="L18" s="21"/>
      <c r="M18" s="16" t="s">
        <v>41</v>
      </c>
      <c r="N18" s="16"/>
    </row>
    <row r="19" spans="1:14" ht="35.1" customHeight="1" x14ac:dyDescent="0.15">
      <c r="A19" s="42"/>
      <c r="B19" s="13"/>
      <c r="C19" s="1" t="s">
        <v>42</v>
      </c>
      <c r="D19" s="20" t="s">
        <v>43</v>
      </c>
      <c r="E19" s="20"/>
      <c r="F19" s="20"/>
      <c r="G19" s="1">
        <v>9202</v>
      </c>
      <c r="H19" s="6">
        <v>6418.01</v>
      </c>
      <c r="I19" s="13">
        <v>8</v>
      </c>
      <c r="J19" s="13"/>
      <c r="K19" s="21">
        <f t="shared" si="0"/>
        <v>5.5796652901543098</v>
      </c>
      <c r="L19" s="21"/>
      <c r="M19" s="22" t="s">
        <v>44</v>
      </c>
      <c r="N19" s="23"/>
    </row>
    <row r="20" spans="1:14" ht="20.100000000000001" customHeight="1" x14ac:dyDescent="0.15">
      <c r="A20" s="42"/>
      <c r="B20" s="41" t="s">
        <v>45</v>
      </c>
      <c r="C20" s="1" t="s">
        <v>46</v>
      </c>
      <c r="D20" s="24"/>
      <c r="E20" s="25"/>
      <c r="F20" s="26"/>
      <c r="G20" s="1"/>
      <c r="H20" s="3"/>
      <c r="I20" s="17"/>
      <c r="J20" s="19"/>
      <c r="K20" s="27"/>
      <c r="L20" s="28"/>
      <c r="M20" s="17"/>
      <c r="N20" s="19"/>
    </row>
    <row r="21" spans="1:14" ht="20.100000000000001" customHeight="1" x14ac:dyDescent="0.15">
      <c r="A21" s="42"/>
      <c r="B21" s="42"/>
      <c r="C21" s="44" t="s">
        <v>47</v>
      </c>
      <c r="D21" s="29" t="s">
        <v>48</v>
      </c>
      <c r="E21" s="30"/>
      <c r="F21" s="31"/>
      <c r="G21" s="7" t="s">
        <v>49</v>
      </c>
      <c r="H21" s="5">
        <v>1</v>
      </c>
      <c r="I21" s="17">
        <v>10</v>
      </c>
      <c r="J21" s="19"/>
      <c r="K21" s="27">
        <f>I21</f>
        <v>10</v>
      </c>
      <c r="L21" s="28"/>
      <c r="M21" s="13"/>
      <c r="N21" s="13"/>
    </row>
    <row r="22" spans="1:14" ht="20.100000000000001" customHeight="1" x14ac:dyDescent="0.15">
      <c r="A22" s="42"/>
      <c r="B22" s="42"/>
      <c r="C22" s="45"/>
      <c r="D22" s="29" t="s">
        <v>50</v>
      </c>
      <c r="E22" s="30"/>
      <c r="F22" s="31"/>
      <c r="G22" s="7" t="s">
        <v>51</v>
      </c>
      <c r="H22" s="5">
        <v>1</v>
      </c>
      <c r="I22" s="17">
        <v>10</v>
      </c>
      <c r="J22" s="19"/>
      <c r="K22" s="27">
        <f>I22</f>
        <v>10</v>
      </c>
      <c r="L22" s="28"/>
      <c r="M22" s="13"/>
      <c r="N22" s="13"/>
    </row>
    <row r="23" spans="1:14" ht="20.100000000000001" customHeight="1" x14ac:dyDescent="0.15">
      <c r="A23" s="42"/>
      <c r="B23" s="42"/>
      <c r="C23" s="8" t="s">
        <v>52</v>
      </c>
      <c r="D23" s="32"/>
      <c r="E23" s="33"/>
      <c r="F23" s="34"/>
      <c r="G23" s="7"/>
      <c r="H23" s="3"/>
      <c r="I23" s="17"/>
      <c r="J23" s="19"/>
      <c r="K23" s="27"/>
      <c r="L23" s="28"/>
      <c r="M23" s="17"/>
      <c r="N23" s="19"/>
    </row>
    <row r="24" spans="1:14" ht="20.100000000000001" customHeight="1" x14ac:dyDescent="0.15">
      <c r="A24" s="42"/>
      <c r="B24" s="43"/>
      <c r="C24" s="7" t="s">
        <v>53</v>
      </c>
      <c r="D24" s="29" t="s">
        <v>54</v>
      </c>
      <c r="E24" s="30"/>
      <c r="F24" s="31"/>
      <c r="G24" s="7" t="s">
        <v>55</v>
      </c>
      <c r="H24" s="5">
        <v>1</v>
      </c>
      <c r="I24" s="17">
        <v>10</v>
      </c>
      <c r="J24" s="19"/>
      <c r="K24" s="27">
        <v>10</v>
      </c>
      <c r="L24" s="28"/>
      <c r="M24" s="13"/>
      <c r="N24" s="13"/>
    </row>
    <row r="25" spans="1:14" ht="45" customHeight="1" x14ac:dyDescent="0.15">
      <c r="A25" s="43"/>
      <c r="B25" s="1" t="s">
        <v>56</v>
      </c>
      <c r="C25" s="1" t="s">
        <v>57</v>
      </c>
      <c r="D25" s="35" t="s">
        <v>58</v>
      </c>
      <c r="E25" s="36"/>
      <c r="F25" s="37"/>
      <c r="G25" s="4">
        <v>0.95</v>
      </c>
      <c r="H25" s="5">
        <v>0.95</v>
      </c>
      <c r="I25" s="17">
        <v>10</v>
      </c>
      <c r="J25" s="19"/>
      <c r="K25" s="27">
        <f>H25/G25*I25</f>
        <v>10</v>
      </c>
      <c r="L25" s="28"/>
      <c r="M25" s="22"/>
      <c r="N25" s="23"/>
    </row>
    <row r="26" spans="1:14" ht="20.100000000000001" customHeight="1" x14ac:dyDescent="0.15">
      <c r="A26" s="38" t="s">
        <v>59</v>
      </c>
      <c r="B26" s="38"/>
      <c r="C26" s="38"/>
      <c r="D26" s="38"/>
      <c r="E26" s="38"/>
      <c r="F26" s="38"/>
      <c r="G26" s="38"/>
      <c r="H26" s="38"/>
      <c r="I26" s="38">
        <v>100</v>
      </c>
      <c r="J26" s="38"/>
      <c r="K26" s="39">
        <f>N6+SUM(K13:L25)</f>
        <v>83.551993027576998</v>
      </c>
      <c r="L26" s="39"/>
      <c r="M26" s="40"/>
      <c r="N26" s="40"/>
    </row>
    <row r="29" spans="1:14" x14ac:dyDescent="0.15">
      <c r="C29" s="9"/>
    </row>
  </sheetData>
  <mergeCells count="105">
    <mergeCell ref="A26:H26"/>
    <mergeCell ref="I26:J26"/>
    <mergeCell ref="K26:L26"/>
    <mergeCell ref="M26:N26"/>
    <mergeCell ref="A10:A11"/>
    <mergeCell ref="A12:A25"/>
    <mergeCell ref="B13:B19"/>
    <mergeCell ref="B20:B24"/>
    <mergeCell ref="C13:C14"/>
    <mergeCell ref="C15:C17"/>
    <mergeCell ref="C21:C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6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2020-09-21T10:21:26Z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