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395" windowHeight="5640"/>
  </bookViews>
  <sheets>
    <sheet name="项目支出绩效自评表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32" i="1"/>
  <c r="K26"/>
  <c r="K27"/>
  <c r="K30"/>
</calcChain>
</file>

<file path=xl/sharedStrings.xml><?xml version="1.0" encoding="utf-8"?>
<sst xmlns="http://schemas.openxmlformats.org/spreadsheetml/2006/main" count="70" uniqueCount="63">
  <si>
    <t>项目支出绩效自评表</t>
  </si>
  <si>
    <t>（2019年度）</t>
  </si>
  <si>
    <t>项目名称</t>
  </si>
  <si>
    <t>主管部门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</si>
  <si>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</si>
  <si>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</si>
  <si>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</si>
  <si>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</si>
  <si>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</si>
  <si>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</si>
  <si>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</si>
  <si>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</si>
  <si>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</si>
  <si>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</si>
  <si>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</si>
  <si>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</si>
  <si>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</si>
  <si>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</si>
  <si>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</si>
  <si>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</si>
  <si>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</si>
  <si>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</si>
  <si>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</si>
  <si>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</si>
  <si>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</si>
  <si>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实际指标值</t>
  </si>
  <si>
    <t>偏差原因分析及改进措施</t>
  </si>
  <si>
    <t>完成值</t>
  </si>
  <si>
    <t>产出指标</t>
  </si>
  <si>
    <t>数量指标</t>
  </si>
  <si>
    <t>开展中医特色优势病专科建设（个）</t>
  </si>
  <si>
    <t>中医药人才队伍建设（人）</t>
  </si>
  <si>
    <t>推广中医适宜技术数量（个）</t>
  </si>
  <si>
    <t>开展远程医疗服务（项）</t>
  </si>
  <si>
    <t>做好山东援疆对口帮扶(人)</t>
  </si>
  <si>
    <t>质量指标</t>
  </si>
  <si>
    <t>项目验收合格率（≥%）</t>
  </si>
  <si>
    <t>培训计划完成率（≥%）</t>
  </si>
  <si>
    <t>人才培养合格率（≥%）</t>
  </si>
  <si>
    <t>时效指标</t>
  </si>
  <si>
    <t>项目周期（≤年）</t>
  </si>
  <si>
    <t>项目及时完成率（≥%）</t>
  </si>
  <si>
    <t>成本指标</t>
  </si>
  <si>
    <t>项目总额（万元）</t>
  </si>
  <si>
    <t>经济效益</t>
  </si>
  <si>
    <t>效益指标</t>
  </si>
  <si>
    <t>社会效益</t>
  </si>
  <si>
    <t>中医医院服务能力提高</t>
  </si>
  <si>
    <t>明显提高</t>
  </si>
  <si>
    <t>中医药人才技术水平</t>
  </si>
  <si>
    <t>医务人员对中医药适宜技术推广的知晓率（≥%）</t>
  </si>
  <si>
    <t>生态效益</t>
  </si>
  <si>
    <t>可持续影响指标</t>
  </si>
  <si>
    <t>各族群众中医药服务获得感</t>
  </si>
  <si>
    <t>提高</t>
  </si>
  <si>
    <t>满意度指标</t>
  </si>
  <si>
    <t>服务对象满意度指标</t>
  </si>
  <si>
    <t>总分</t>
  </si>
  <si>
    <t>接受中医康复理疗的患者满意度（≥%）</t>
    <phoneticPr fontId="4" type="noConversion"/>
  </si>
  <si>
    <t>英吉沙县维吾尔医医院</t>
    <phoneticPr fontId="4" type="noConversion"/>
  </si>
  <si>
    <t>2019年度喀什地区中央财政医疗服务与保障能力建设项目（一般公共预算）</t>
    <phoneticPr fontId="4" type="noConversion"/>
  </si>
  <si>
    <t>项目已支付100万元，完成了中医特色优势专科建设1个,中医人才培养6人,中医适宜技术推广13项,开通医学影像诊断等远程医疗服务,提升了县级中医医院中医药服务能力,及中医药人才技术水平.提高了英吉沙县各族人民群众对中医药服务的获得感.</t>
    <phoneticPr fontId="4" type="noConversion"/>
  </si>
  <si>
    <t xml:space="preserve">目标一：开展中医特色优势病（1种）专科建设；目标二：中医药人才队伍建设，优化中医特色优势专科（专病）人才梯度结构，此次特派6人外出学习；目标三：推广中医适宜技术13项；目标四：开通2项远程医疗服务；目标五：做好3名援疆专家对口帮扶工作。全面提升县级中医医院服务能力。
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</si>
</sst>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_ &quot;￥&quot;* #,##0.00_ ;_ &quot;￥&quot;* \-#,##0.00_ ;_ &quot;￥&quot;* &quot;-&quot;??_ ;_ @_ "/>
    <numFmt numFmtId="177" formatCode="0.00_ "/>
  </numFmts>
  <fonts count="8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0" fontId="7" fillId="0" borderId="0"/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abSelected="1" workbookViewId="0">
      <selection activeCell="B11" sqref="B11:G11"/>
    </sheetView>
  </sheetViews>
  <sheetFormatPr defaultColWidth="9" defaultRowHeight="13.5"/>
  <cols>
    <col min="3" max="3" width="12.25" customWidth="1"/>
    <col min="6" max="6" width="10.125" customWidth="1"/>
    <col min="7" max="8" width="17" customWidth="1"/>
    <col min="9" max="12" width="6.625" customWidth="1"/>
  </cols>
  <sheetData>
    <row r="1" spans="1:14" ht="20.2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0.100000000000001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" customFormat="1" ht="20.100000000000001" customHeight="1">
      <c r="A3" s="15" t="s">
        <v>2</v>
      </c>
      <c r="B3" s="15"/>
      <c r="C3" s="15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1" customFormat="1" ht="20.100000000000001" customHeight="1">
      <c r="A4" s="15" t="s">
        <v>3</v>
      </c>
      <c r="B4" s="15"/>
      <c r="C4" s="16" t="s">
        <v>59</v>
      </c>
      <c r="D4" s="16"/>
      <c r="E4" s="16"/>
      <c r="F4" s="16"/>
      <c r="G4" s="16"/>
      <c r="H4" s="15" t="s">
        <v>4</v>
      </c>
      <c r="I4" s="15"/>
      <c r="J4" s="16" t="s">
        <v>59</v>
      </c>
      <c r="K4" s="16"/>
      <c r="L4" s="16"/>
      <c r="M4" s="16"/>
      <c r="N4" s="16"/>
    </row>
    <row r="5" spans="1:14" s="1" customFormat="1" ht="20.100000000000001" customHeight="1">
      <c r="A5" s="17" t="s">
        <v>5</v>
      </c>
      <c r="B5" s="18"/>
      <c r="C5" s="15"/>
      <c r="D5" s="15"/>
      <c r="E5" s="2" t="s">
        <v>6</v>
      </c>
      <c r="F5" s="15" t="s">
        <v>7</v>
      </c>
      <c r="G5" s="15"/>
      <c r="H5" s="15" t="s">
        <v>8</v>
      </c>
      <c r="I5" s="15"/>
      <c r="J5" s="15" t="s">
        <v>9</v>
      </c>
      <c r="K5" s="15"/>
      <c r="L5" s="15" t="s">
        <v>10</v>
      </c>
      <c r="M5" s="15"/>
      <c r="N5" s="2" t="s">
        <v>11</v>
      </c>
    </row>
    <row r="6" spans="1:14" s="1" customFormat="1" ht="20.100000000000001" customHeight="1">
      <c r="A6" s="19"/>
      <c r="B6" s="20"/>
      <c r="C6" s="23" t="s">
        <v>12</v>
      </c>
      <c r="D6" s="23"/>
      <c r="E6" s="2">
        <v>100</v>
      </c>
      <c r="F6" s="15">
        <v>100</v>
      </c>
      <c r="G6" s="15"/>
      <c r="H6" s="15">
        <v>100</v>
      </c>
      <c r="I6" s="15"/>
      <c r="J6" s="15">
        <v>10</v>
      </c>
      <c r="K6" s="15"/>
      <c r="L6" s="24">
        <v>1</v>
      </c>
      <c r="M6" s="15"/>
      <c r="N6" s="2">
        <v>10</v>
      </c>
    </row>
    <row r="7" spans="1:14" s="1" customFormat="1" ht="20.100000000000001" customHeight="1">
      <c r="A7" s="19"/>
      <c r="B7" s="20"/>
      <c r="C7" s="15" t="s">
        <v>13</v>
      </c>
      <c r="D7" s="15"/>
      <c r="E7" s="2">
        <v>100</v>
      </c>
      <c r="F7" s="15">
        <v>100</v>
      </c>
      <c r="G7" s="15"/>
      <c r="H7" s="15">
        <v>100</v>
      </c>
      <c r="I7" s="15"/>
      <c r="J7" s="15">
        <v>10</v>
      </c>
      <c r="K7" s="15"/>
      <c r="L7" s="24">
        <v>1</v>
      </c>
      <c r="M7" s="15"/>
      <c r="N7" s="2">
        <v>10</v>
      </c>
    </row>
    <row r="8" spans="1:14" s="1" customFormat="1" ht="20.100000000000001" customHeight="1">
      <c r="A8" s="19"/>
      <c r="B8" s="20"/>
      <c r="C8" s="15" t="s">
        <v>14</v>
      </c>
      <c r="D8" s="15"/>
      <c r="E8" s="2">
        <v>0</v>
      </c>
      <c r="F8" s="15">
        <v>0</v>
      </c>
      <c r="G8" s="15"/>
      <c r="H8" s="15">
        <v>0</v>
      </c>
      <c r="I8" s="15"/>
      <c r="J8" s="15" t="s">
        <v>15</v>
      </c>
      <c r="K8" s="15"/>
      <c r="L8" s="15"/>
      <c r="M8" s="15"/>
      <c r="N8" s="2" t="s">
        <v>15</v>
      </c>
    </row>
    <row r="9" spans="1:14" s="1" customFormat="1" ht="20.100000000000001" customHeight="1">
      <c r="A9" s="21"/>
      <c r="B9" s="22"/>
      <c r="C9" s="15" t="s">
        <v>16</v>
      </c>
      <c r="D9" s="15"/>
      <c r="E9" s="2">
        <v>0</v>
      </c>
      <c r="F9" s="15">
        <v>0</v>
      </c>
      <c r="G9" s="15"/>
      <c r="H9" s="15">
        <v>0</v>
      </c>
      <c r="I9" s="15"/>
      <c r="J9" s="15" t="s">
        <v>15</v>
      </c>
      <c r="K9" s="15"/>
      <c r="L9" s="15"/>
      <c r="M9" s="15"/>
      <c r="N9" s="2" t="s">
        <v>15</v>
      </c>
    </row>
    <row r="10" spans="1:14" s="1" customFormat="1" ht="20.100000000000001" customHeight="1">
      <c r="A10" s="15" t="s">
        <v>17</v>
      </c>
      <c r="B10" s="15" t="s">
        <v>18</v>
      </c>
      <c r="C10" s="15"/>
      <c r="D10" s="15"/>
      <c r="E10" s="15"/>
      <c r="F10" s="15"/>
      <c r="G10" s="15"/>
      <c r="H10" s="15" t="s">
        <v>19</v>
      </c>
      <c r="I10" s="15"/>
      <c r="J10" s="15"/>
      <c r="K10" s="15"/>
      <c r="L10" s="15"/>
      <c r="M10" s="15"/>
      <c r="N10" s="15"/>
    </row>
    <row r="11" spans="1:14" s="1" customFormat="1" ht="69.95" customHeight="1">
      <c r="A11" s="15"/>
      <c r="B11" s="25" t="s">
        <v>62</v>
      </c>
      <c r="C11" s="25"/>
      <c r="D11" s="25"/>
      <c r="E11" s="25"/>
      <c r="F11" s="25"/>
      <c r="G11" s="25"/>
      <c r="H11" s="25" t="s">
        <v>61</v>
      </c>
      <c r="I11" s="25"/>
      <c r="J11" s="25"/>
      <c r="K11" s="25"/>
      <c r="L11" s="25"/>
      <c r="M11" s="25"/>
      <c r="N11" s="25"/>
    </row>
    <row r="12" spans="1:14" s="1" customFormat="1" ht="17.100000000000001" customHeight="1">
      <c r="A12" s="29" t="s">
        <v>20</v>
      </c>
      <c r="B12" s="15" t="s">
        <v>21</v>
      </c>
      <c r="C12" s="15" t="s">
        <v>22</v>
      </c>
      <c r="D12" s="15" t="s">
        <v>23</v>
      </c>
      <c r="E12" s="15"/>
      <c r="F12" s="15"/>
      <c r="G12" s="35" t="s">
        <v>24</v>
      </c>
      <c r="H12" s="35" t="s">
        <v>25</v>
      </c>
      <c r="I12" s="15" t="s">
        <v>9</v>
      </c>
      <c r="J12" s="15"/>
      <c r="K12" s="15" t="s">
        <v>11</v>
      </c>
      <c r="L12" s="15"/>
      <c r="M12" s="15" t="s">
        <v>26</v>
      </c>
      <c r="N12" s="15"/>
    </row>
    <row r="13" spans="1:14" s="1" customFormat="1" ht="17.100000000000001" customHeight="1">
      <c r="A13" s="30"/>
      <c r="B13" s="15"/>
      <c r="C13" s="15"/>
      <c r="D13" s="15"/>
      <c r="E13" s="15"/>
      <c r="F13" s="15"/>
      <c r="G13" s="36"/>
      <c r="H13" s="36" t="s">
        <v>27</v>
      </c>
      <c r="I13" s="15"/>
      <c r="J13" s="15"/>
      <c r="K13" s="15"/>
      <c r="L13" s="15"/>
      <c r="M13" s="15"/>
      <c r="N13" s="15"/>
    </row>
    <row r="14" spans="1:14" s="1" customFormat="1" ht="18.95" customHeight="1">
      <c r="A14" s="30"/>
      <c r="B14" s="15" t="s">
        <v>28</v>
      </c>
      <c r="C14" s="15" t="s">
        <v>29</v>
      </c>
      <c r="D14" s="26" t="s">
        <v>30</v>
      </c>
      <c r="E14" s="26"/>
      <c r="F14" s="26"/>
      <c r="G14" s="3">
        <v>1</v>
      </c>
      <c r="H14" s="4">
        <v>1</v>
      </c>
      <c r="I14" s="15">
        <v>5</v>
      </c>
      <c r="J14" s="15"/>
      <c r="K14" s="15">
        <v>5</v>
      </c>
      <c r="L14" s="15"/>
      <c r="M14" s="15"/>
      <c r="N14" s="15"/>
    </row>
    <row r="15" spans="1:14" s="1" customFormat="1" ht="18.95" customHeight="1">
      <c r="A15" s="30"/>
      <c r="B15" s="15"/>
      <c r="C15" s="15"/>
      <c r="D15" s="26" t="s">
        <v>31</v>
      </c>
      <c r="E15" s="26"/>
      <c r="F15" s="26"/>
      <c r="G15" s="3">
        <v>6</v>
      </c>
      <c r="H15" s="4">
        <v>6</v>
      </c>
      <c r="I15" s="15">
        <v>5</v>
      </c>
      <c r="J15" s="15"/>
      <c r="K15" s="15">
        <v>5</v>
      </c>
      <c r="L15" s="15"/>
      <c r="M15" s="15"/>
      <c r="N15" s="15"/>
    </row>
    <row r="16" spans="1:14" s="1" customFormat="1" ht="18.95" customHeight="1">
      <c r="A16" s="30"/>
      <c r="B16" s="15"/>
      <c r="C16" s="15"/>
      <c r="D16" s="26" t="s">
        <v>32</v>
      </c>
      <c r="E16" s="26"/>
      <c r="F16" s="26"/>
      <c r="G16" s="3">
        <v>13</v>
      </c>
      <c r="H16" s="4">
        <v>13</v>
      </c>
      <c r="I16" s="15">
        <v>4</v>
      </c>
      <c r="J16" s="15"/>
      <c r="K16" s="15">
        <v>4</v>
      </c>
      <c r="L16" s="15"/>
      <c r="M16" s="15"/>
      <c r="N16" s="15"/>
    </row>
    <row r="17" spans="1:14" s="1" customFormat="1" ht="18.95" customHeight="1">
      <c r="A17" s="30"/>
      <c r="B17" s="15"/>
      <c r="C17" s="15"/>
      <c r="D17" s="26" t="s">
        <v>33</v>
      </c>
      <c r="E17" s="26"/>
      <c r="F17" s="26"/>
      <c r="G17" s="3">
        <v>2</v>
      </c>
      <c r="H17" s="4">
        <v>2</v>
      </c>
      <c r="I17" s="15">
        <v>5</v>
      </c>
      <c r="J17" s="15"/>
      <c r="K17" s="15">
        <v>5</v>
      </c>
      <c r="L17" s="15"/>
      <c r="M17" s="15"/>
      <c r="N17" s="15"/>
    </row>
    <row r="18" spans="1:14" s="1" customFormat="1" ht="18.95" customHeight="1">
      <c r="A18" s="30"/>
      <c r="B18" s="15"/>
      <c r="C18" s="15"/>
      <c r="D18" s="26" t="s">
        <v>34</v>
      </c>
      <c r="E18" s="26"/>
      <c r="F18" s="26"/>
      <c r="G18" s="3">
        <v>3</v>
      </c>
      <c r="H18" s="4">
        <v>3</v>
      </c>
      <c r="I18" s="15">
        <v>4</v>
      </c>
      <c r="J18" s="15"/>
      <c r="K18" s="15">
        <v>4</v>
      </c>
      <c r="L18" s="15"/>
      <c r="M18" s="15"/>
      <c r="N18" s="15"/>
    </row>
    <row r="19" spans="1:14" s="1" customFormat="1" ht="18.95" customHeight="1">
      <c r="A19" s="30"/>
      <c r="B19" s="15"/>
      <c r="C19" s="15" t="s">
        <v>35</v>
      </c>
      <c r="D19" s="26" t="s">
        <v>36</v>
      </c>
      <c r="E19" s="26"/>
      <c r="F19" s="26"/>
      <c r="G19" s="5">
        <v>0.9</v>
      </c>
      <c r="H19" s="6">
        <v>0.9</v>
      </c>
      <c r="I19" s="15">
        <v>5</v>
      </c>
      <c r="J19" s="15"/>
      <c r="K19" s="15">
        <v>5</v>
      </c>
      <c r="L19" s="15"/>
      <c r="M19" s="15"/>
      <c r="N19" s="15"/>
    </row>
    <row r="20" spans="1:14" s="1" customFormat="1" ht="18.95" customHeight="1">
      <c r="A20" s="30"/>
      <c r="B20" s="15"/>
      <c r="C20" s="15"/>
      <c r="D20" s="26" t="s">
        <v>37</v>
      </c>
      <c r="E20" s="26"/>
      <c r="F20" s="26"/>
      <c r="G20" s="5">
        <v>0.95</v>
      </c>
      <c r="H20" s="6">
        <v>0.95</v>
      </c>
      <c r="I20" s="15">
        <v>5</v>
      </c>
      <c r="J20" s="15"/>
      <c r="K20" s="15">
        <v>5</v>
      </c>
      <c r="L20" s="15"/>
      <c r="M20" s="15"/>
      <c r="N20" s="15"/>
    </row>
    <row r="21" spans="1:14" s="1" customFormat="1" ht="18.95" customHeight="1">
      <c r="A21" s="30"/>
      <c r="B21" s="15"/>
      <c r="C21" s="15"/>
      <c r="D21" s="26" t="s">
        <v>38</v>
      </c>
      <c r="E21" s="26"/>
      <c r="F21" s="26"/>
      <c r="G21" s="5">
        <v>0.95</v>
      </c>
      <c r="H21" s="6">
        <v>0.95</v>
      </c>
      <c r="I21" s="15">
        <v>5</v>
      </c>
      <c r="J21" s="15"/>
      <c r="K21" s="15">
        <v>5</v>
      </c>
      <c r="L21" s="15"/>
      <c r="M21" s="15"/>
      <c r="N21" s="15"/>
    </row>
    <row r="22" spans="1:14" s="1" customFormat="1" ht="18.95" customHeight="1">
      <c r="A22" s="30"/>
      <c r="B22" s="15"/>
      <c r="C22" s="15" t="s">
        <v>39</v>
      </c>
      <c r="D22" s="26" t="s">
        <v>40</v>
      </c>
      <c r="E22" s="26"/>
      <c r="F22" s="26"/>
      <c r="G22" s="3">
        <v>1</v>
      </c>
      <c r="H22" s="4">
        <v>1</v>
      </c>
      <c r="I22" s="15">
        <v>5</v>
      </c>
      <c r="J22" s="15"/>
      <c r="K22" s="15">
        <v>5</v>
      </c>
      <c r="L22" s="15"/>
      <c r="M22" s="15"/>
      <c r="N22" s="15"/>
    </row>
    <row r="23" spans="1:14" s="1" customFormat="1" ht="18.95" customHeight="1">
      <c r="A23" s="30"/>
      <c r="B23" s="15"/>
      <c r="C23" s="15"/>
      <c r="D23" s="26" t="s">
        <v>41</v>
      </c>
      <c r="E23" s="26"/>
      <c r="F23" s="26"/>
      <c r="G23" s="5">
        <v>0.95</v>
      </c>
      <c r="H23" s="6">
        <v>0.95</v>
      </c>
      <c r="I23" s="15">
        <v>4</v>
      </c>
      <c r="J23" s="15"/>
      <c r="K23" s="15">
        <v>4</v>
      </c>
      <c r="L23" s="15"/>
      <c r="M23" s="15"/>
      <c r="N23" s="15"/>
    </row>
    <row r="24" spans="1:14" s="1" customFormat="1" ht="18.95" customHeight="1">
      <c r="A24" s="30"/>
      <c r="B24" s="15"/>
      <c r="C24" s="2" t="s">
        <v>42</v>
      </c>
      <c r="D24" s="26" t="s">
        <v>43</v>
      </c>
      <c r="E24" s="26"/>
      <c r="F24" s="26"/>
      <c r="G24" s="3">
        <v>100</v>
      </c>
      <c r="H24" s="4">
        <v>100</v>
      </c>
      <c r="I24" s="15">
        <v>3</v>
      </c>
      <c r="J24" s="15"/>
      <c r="K24" s="15">
        <v>3</v>
      </c>
      <c r="L24" s="15"/>
      <c r="M24" s="15"/>
      <c r="N24" s="15"/>
    </row>
    <row r="25" spans="1:14" s="1" customFormat="1" ht="18.95" customHeight="1">
      <c r="A25" s="30"/>
      <c r="B25" s="2"/>
      <c r="C25" s="2" t="s">
        <v>44</v>
      </c>
      <c r="D25" s="10"/>
      <c r="E25" s="11"/>
      <c r="F25" s="12"/>
      <c r="G25" s="3"/>
      <c r="H25" s="4"/>
      <c r="I25" s="8"/>
      <c r="J25" s="9"/>
      <c r="K25" s="8"/>
      <c r="L25" s="9"/>
      <c r="M25" s="8"/>
      <c r="N25" s="9"/>
    </row>
    <row r="26" spans="1:14" s="1" customFormat="1" ht="18.95" customHeight="1">
      <c r="A26" s="30"/>
      <c r="B26" s="15" t="s">
        <v>45</v>
      </c>
      <c r="C26" s="32" t="s">
        <v>46</v>
      </c>
      <c r="D26" s="26" t="s">
        <v>47</v>
      </c>
      <c r="E26" s="26"/>
      <c r="F26" s="26"/>
      <c r="G26" s="3" t="s">
        <v>48</v>
      </c>
      <c r="H26" s="6">
        <v>0.85</v>
      </c>
      <c r="I26" s="15">
        <v>7</v>
      </c>
      <c r="J26" s="15"/>
      <c r="K26" s="15">
        <f>I26*H26</f>
        <v>5.95</v>
      </c>
      <c r="L26" s="15"/>
      <c r="M26" s="15"/>
      <c r="N26" s="15"/>
    </row>
    <row r="27" spans="1:14" s="1" customFormat="1" ht="18.95" customHeight="1">
      <c r="A27" s="30"/>
      <c r="B27" s="15"/>
      <c r="C27" s="33"/>
      <c r="D27" s="26" t="s">
        <v>49</v>
      </c>
      <c r="E27" s="26"/>
      <c r="F27" s="26"/>
      <c r="G27" s="3" t="s">
        <v>48</v>
      </c>
      <c r="H27" s="6">
        <v>0.85</v>
      </c>
      <c r="I27" s="15">
        <v>8</v>
      </c>
      <c r="J27" s="15"/>
      <c r="K27" s="37">
        <f>I27*H27</f>
        <v>6.8</v>
      </c>
      <c r="L27" s="37"/>
      <c r="M27" s="15"/>
      <c r="N27" s="15"/>
    </row>
    <row r="28" spans="1:14" s="1" customFormat="1" ht="35.1" customHeight="1">
      <c r="A28" s="30"/>
      <c r="B28" s="15"/>
      <c r="C28" s="34"/>
      <c r="D28" s="26" t="s">
        <v>50</v>
      </c>
      <c r="E28" s="26"/>
      <c r="F28" s="26"/>
      <c r="G28" s="5">
        <v>0.85</v>
      </c>
      <c r="H28" s="6">
        <v>0.85</v>
      </c>
      <c r="I28" s="15">
        <v>8</v>
      </c>
      <c r="J28" s="15"/>
      <c r="K28" s="15">
        <v>8</v>
      </c>
      <c r="L28" s="15"/>
      <c r="M28" s="15"/>
      <c r="N28" s="15"/>
    </row>
    <row r="29" spans="1:14" s="1" customFormat="1" ht="20.100000000000001" customHeight="1">
      <c r="A29" s="30"/>
      <c r="B29" s="15"/>
      <c r="C29" s="7" t="s">
        <v>51</v>
      </c>
      <c r="D29" s="10"/>
      <c r="E29" s="11"/>
      <c r="F29" s="12"/>
      <c r="G29" s="5"/>
      <c r="H29" s="6"/>
      <c r="I29" s="8"/>
      <c r="J29" s="9"/>
      <c r="K29" s="8"/>
      <c r="L29" s="9"/>
      <c r="M29" s="8"/>
      <c r="N29" s="9"/>
    </row>
    <row r="30" spans="1:14" s="1" customFormat="1" ht="18.95" customHeight="1">
      <c r="A30" s="30"/>
      <c r="B30" s="15"/>
      <c r="C30" s="2" t="s">
        <v>52</v>
      </c>
      <c r="D30" s="26" t="s">
        <v>53</v>
      </c>
      <c r="E30" s="26"/>
      <c r="F30" s="26"/>
      <c r="G30" s="3" t="s">
        <v>54</v>
      </c>
      <c r="H30" s="6">
        <v>0.85</v>
      </c>
      <c r="I30" s="15">
        <v>7</v>
      </c>
      <c r="J30" s="15"/>
      <c r="K30" s="15">
        <f>I30*H30</f>
        <v>5.95</v>
      </c>
      <c r="L30" s="15"/>
      <c r="M30" s="15"/>
      <c r="N30" s="15"/>
    </row>
    <row r="31" spans="1:14" s="1" customFormat="1" ht="35.1" customHeight="1">
      <c r="A31" s="31"/>
      <c r="B31" s="2" t="s">
        <v>55</v>
      </c>
      <c r="C31" s="2" t="s">
        <v>56</v>
      </c>
      <c r="D31" s="26" t="s">
        <v>58</v>
      </c>
      <c r="E31" s="26"/>
      <c r="F31" s="26"/>
      <c r="G31" s="6">
        <v>0.8</v>
      </c>
      <c r="H31" s="6">
        <v>0.8</v>
      </c>
      <c r="I31" s="15">
        <v>10</v>
      </c>
      <c r="J31" s="15"/>
      <c r="K31" s="15">
        <v>10</v>
      </c>
      <c r="L31" s="15"/>
      <c r="M31" s="15"/>
      <c r="N31" s="15"/>
    </row>
    <row r="32" spans="1:14" s="1" customFormat="1" ht="18.95" customHeight="1">
      <c r="A32" s="27" t="s">
        <v>57</v>
      </c>
      <c r="B32" s="27"/>
      <c r="C32" s="27"/>
      <c r="D32" s="27"/>
      <c r="E32" s="27"/>
      <c r="F32" s="27"/>
      <c r="G32" s="27"/>
      <c r="H32" s="27"/>
      <c r="I32" s="27">
        <v>100</v>
      </c>
      <c r="J32" s="27"/>
      <c r="K32" s="38">
        <f>N6+SUM(K14:L31)</f>
        <v>96.7</v>
      </c>
      <c r="L32" s="38"/>
      <c r="M32" s="28"/>
      <c r="N32" s="28"/>
    </row>
  </sheetData>
  <mergeCells count="130">
    <mergeCell ref="A32:H32"/>
    <mergeCell ref="I32:J32"/>
    <mergeCell ref="K32:L32"/>
    <mergeCell ref="M32:N32"/>
    <mergeCell ref="A10:A11"/>
    <mergeCell ref="A12:A31"/>
    <mergeCell ref="B12:B13"/>
    <mergeCell ref="B14:B24"/>
    <mergeCell ref="B26:B30"/>
    <mergeCell ref="C12:C13"/>
    <mergeCell ref="C14:C18"/>
    <mergeCell ref="C19:C21"/>
    <mergeCell ref="C22:C23"/>
    <mergeCell ref="C26:C28"/>
    <mergeCell ref="G12:G13"/>
    <mergeCell ref="H12:H13"/>
    <mergeCell ref="D12:F13"/>
    <mergeCell ref="I12:J13"/>
    <mergeCell ref="K12:L13"/>
    <mergeCell ref="M12:N13"/>
    <mergeCell ref="D29:F29"/>
    <mergeCell ref="D30:F30"/>
    <mergeCell ref="I30:J30"/>
    <mergeCell ref="K30:L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I29:J29"/>
    <mergeCell ref="K29:L29"/>
    <mergeCell ref="M29:N29"/>
    <mergeCell ref="D23:F23"/>
    <mergeCell ref="I23:J23"/>
    <mergeCell ref="K23:L23"/>
    <mergeCell ref="M23:N23"/>
    <mergeCell ref="D24:F24"/>
    <mergeCell ref="I24:J24"/>
    <mergeCell ref="K24:L24"/>
    <mergeCell ref="M24:N24"/>
    <mergeCell ref="M30:N30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M25:N25"/>
    <mergeCell ref="K25:L25"/>
    <mergeCell ref="I25:J25"/>
    <mergeCell ref="D25:F25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</mergeCells>
  <phoneticPr fontId="4" type="noConversion"/>
  <pageMargins left="0.69930555555555596" right="0.69930555555555596" top="0.75" bottom="0.75" header="0.3" footer="0.3"/>
  <pageSetup paperSize="9" scale="65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2020-05-12T02:35:15Z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