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自评表" sheetId="1" r:id="rId1"/>
  </sheets>
  <calcPr calcId="144525"/>
</workbook>
</file>

<file path=xl/sharedStrings.xml><?xml version="1.0" encoding="utf-8"?>
<sst xmlns="http://schemas.openxmlformats.org/spreadsheetml/2006/main" count="70" uniqueCount="62">
  <si>
    <t>项目支出绩效自评表</t>
  </si>
  <si>
    <t>（  2019  年度）</t>
  </si>
  <si>
    <t>项目名称</t>
  </si>
  <si>
    <t>第一殡仪馆维修改造</t>
  </si>
  <si>
    <t>主管部门</t>
  </si>
  <si>
    <t>英吉沙县民政局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</si>
  <si>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</si>
  <si>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</si>
  <si>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</si>
  <si>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</si>
  <si>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</si>
  <si>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</si>
  <si>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</si>
  <si>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</si>
  <si>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</si>
  <si>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</si>
  <si>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</si>
  <si>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</si>
  <si>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</si>
  <si>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</si>
  <si>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</si>
  <si>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</si>
  <si>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完成电热地暖改造；地板砖改造；内墙天棚粉刷涂料改造；外墙真石漆改造；外墙保温改造；铺设屋面琉璃铺设等 达到消除安全隐患，提升服务能力</t>
  </si>
  <si>
    <t>完成电热地暖改造；地板砖改造；内墙天棚粉刷涂料改造；外墙真石漆改造；外墙保温改造；铺设屋面琉璃铺设等 达到消除安全隐患，提升服务能力，支付18.65万元。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</si>
  <si>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</si>
  <si>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</si>
  <si>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</si>
  <si>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</si>
  <si>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</si>
  <si>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</si>
  <si>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</si>
  <si>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</si>
  <si>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</si>
  <si>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</si>
  <si>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</si>
  <si>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维修改造（座）</t>
  </si>
  <si>
    <t>维修改造面积（平方米）</t>
  </si>
  <si>
    <t>320</t>
  </si>
  <si>
    <t>质量指标</t>
  </si>
  <si>
    <t>项目验收合格率（%）</t>
  </si>
  <si>
    <t>时效指标</t>
  </si>
  <si>
    <t>项目完工及时率（%）</t>
  </si>
  <si>
    <t>资金支付及时率（%）</t>
  </si>
  <si>
    <t>成本指标</t>
  </si>
  <si>
    <t>电热地暖（元/平方米）</t>
  </si>
  <si>
    <t>80×80地板砖（元/平方米）</t>
  </si>
  <si>
    <t>内墙天棚粉刷涂料（元/平方米）</t>
  </si>
  <si>
    <t>外墙真石漆（元/平方米）</t>
  </si>
  <si>
    <t>外墙保温（元/平方米）</t>
  </si>
  <si>
    <t>铺设屋面琉璃瓦(元/平方米）</t>
  </si>
  <si>
    <t>效益指标</t>
  </si>
  <si>
    <t>经济效益指标</t>
  </si>
  <si>
    <t>社会效益指标</t>
  </si>
  <si>
    <t>提升公共设施，提高公共服务质量</t>
  </si>
  <si>
    <t>显著</t>
  </si>
  <si>
    <t>生态效益指标</t>
  </si>
  <si>
    <t>可持续影响指标</t>
  </si>
  <si>
    <t>建筑设计年限（≥年）</t>
  </si>
  <si>
    <t>满意度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</si>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</sst>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0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4" borderId="1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6" workbookViewId="0">
      <selection activeCell="D29" sqref="D29:F29"/>
    </sheetView>
  </sheetViews>
  <sheetFormatPr defaultColWidth="8.72222222222222" defaultRowHeight="13.2"/>
  <cols>
    <col min="1" max="1" width="7.90740740740741" customWidth="1"/>
    <col min="3" max="3" width="13.4537037037037" customWidth="1"/>
    <col min="4" max="6" width="9.13888888888889" customWidth="1"/>
    <col min="7" max="8" width="6.81481481481481" customWidth="1"/>
    <col min="9" max="12" width="5.36111111111111" customWidth="1"/>
    <col min="13" max="13" width="5.72222222222222" customWidth="1"/>
    <col min="14" max="14" width="5.63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18.65</v>
      </c>
      <c r="F6" s="3">
        <v>18.65</v>
      </c>
      <c r="G6" s="3"/>
      <c r="H6" s="3">
        <v>18.65</v>
      </c>
      <c r="I6" s="3"/>
      <c r="J6" s="3">
        <v>10</v>
      </c>
      <c r="K6" s="3"/>
      <c r="L6" s="16">
        <v>1</v>
      </c>
      <c r="M6" s="3"/>
      <c r="N6" s="3">
        <f>L6*J6</f>
        <v>10</v>
      </c>
    </row>
    <row r="7" ht="20" customHeight="1" spans="1:14">
      <c r="A7" s="6"/>
      <c r="B7" s="7"/>
      <c r="C7" s="3" t="s">
        <v>15</v>
      </c>
      <c r="D7" s="3"/>
      <c r="E7" s="3">
        <v>18.65</v>
      </c>
      <c r="F7" s="3">
        <v>18.65</v>
      </c>
      <c r="G7" s="3"/>
      <c r="H7" s="3">
        <v>18.65</v>
      </c>
      <c r="I7" s="3"/>
      <c r="J7" s="3" t="s">
        <v>16</v>
      </c>
      <c r="K7" s="3"/>
      <c r="L7" s="16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1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2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2"/>
      <c r="B14" s="3" t="s">
        <v>33</v>
      </c>
      <c r="C14" s="3" t="s">
        <v>34</v>
      </c>
      <c r="D14" s="13" t="s">
        <v>35</v>
      </c>
      <c r="E14" s="13"/>
      <c r="F14" s="13"/>
      <c r="G14" s="3">
        <v>1</v>
      </c>
      <c r="H14" s="14">
        <f t="shared" ref="H14:H24" si="0">G14</f>
        <v>1</v>
      </c>
      <c r="I14" s="3">
        <v>3</v>
      </c>
      <c r="J14" s="3"/>
      <c r="K14" s="3">
        <f>I14*H14/G14*100%</f>
        <v>3</v>
      </c>
      <c r="L14" s="3"/>
      <c r="M14" s="3"/>
      <c r="N14" s="3"/>
    </row>
    <row r="15" ht="20" customHeight="1" spans="1:14">
      <c r="A15" s="12"/>
      <c r="B15" s="3"/>
      <c r="C15" s="3"/>
      <c r="D15" s="13" t="s">
        <v>36</v>
      </c>
      <c r="E15" s="13"/>
      <c r="F15" s="13"/>
      <c r="G15" s="3" t="s">
        <v>37</v>
      </c>
      <c r="H15" s="15" t="str">
        <f t="shared" si="0"/>
        <v>320</v>
      </c>
      <c r="I15" s="3">
        <v>3</v>
      </c>
      <c r="J15" s="3"/>
      <c r="K15" s="3">
        <f t="shared" ref="K15:K29" si="1">I15*H15/G15*100%</f>
        <v>3</v>
      </c>
      <c r="L15" s="3"/>
      <c r="M15" s="3"/>
      <c r="N15" s="3"/>
    </row>
    <row r="16" ht="20" customHeight="1" spans="1:14">
      <c r="A16" s="12"/>
      <c r="B16" s="3"/>
      <c r="C16" s="3" t="s">
        <v>38</v>
      </c>
      <c r="D16" s="13" t="s">
        <v>39</v>
      </c>
      <c r="E16" s="13"/>
      <c r="F16" s="13"/>
      <c r="G16" s="16">
        <v>1</v>
      </c>
      <c r="H16" s="17">
        <f t="shared" si="0"/>
        <v>1</v>
      </c>
      <c r="I16" s="3">
        <v>6</v>
      </c>
      <c r="J16" s="3"/>
      <c r="K16" s="3">
        <f t="shared" si="1"/>
        <v>6</v>
      </c>
      <c r="L16" s="3"/>
      <c r="M16" s="3"/>
      <c r="N16" s="3"/>
    </row>
    <row r="17" ht="20" customHeight="1" spans="1:14">
      <c r="A17" s="12"/>
      <c r="B17" s="3"/>
      <c r="C17" s="3" t="s">
        <v>40</v>
      </c>
      <c r="D17" s="13" t="s">
        <v>41</v>
      </c>
      <c r="E17" s="13"/>
      <c r="F17" s="13"/>
      <c r="G17" s="16">
        <v>1</v>
      </c>
      <c r="H17" s="17">
        <f t="shared" si="0"/>
        <v>1</v>
      </c>
      <c r="I17" s="3">
        <v>4</v>
      </c>
      <c r="J17" s="3"/>
      <c r="K17" s="3">
        <f t="shared" si="1"/>
        <v>4</v>
      </c>
      <c r="L17" s="3"/>
      <c r="M17" s="3"/>
      <c r="N17" s="3"/>
    </row>
    <row r="18" ht="20" customHeight="1" spans="1:14">
      <c r="A18" s="12"/>
      <c r="B18" s="3"/>
      <c r="C18" s="3"/>
      <c r="D18" s="13" t="s">
        <v>42</v>
      </c>
      <c r="E18" s="13"/>
      <c r="F18" s="13"/>
      <c r="G18" s="16">
        <v>1</v>
      </c>
      <c r="H18" s="17">
        <f t="shared" si="0"/>
        <v>1</v>
      </c>
      <c r="I18" s="3">
        <v>4</v>
      </c>
      <c r="J18" s="3"/>
      <c r="K18" s="3">
        <f t="shared" si="1"/>
        <v>4</v>
      </c>
      <c r="L18" s="3"/>
      <c r="M18" s="3"/>
      <c r="N18" s="3"/>
    </row>
    <row r="19" ht="20" customHeight="1" spans="1:14">
      <c r="A19" s="12"/>
      <c r="B19" s="3"/>
      <c r="C19" s="3" t="s">
        <v>43</v>
      </c>
      <c r="D19" s="13" t="s">
        <v>44</v>
      </c>
      <c r="E19" s="13"/>
      <c r="F19" s="13"/>
      <c r="G19" s="3">
        <v>96</v>
      </c>
      <c r="H19" s="15">
        <f t="shared" si="0"/>
        <v>96</v>
      </c>
      <c r="I19" s="3">
        <v>5</v>
      </c>
      <c r="J19" s="3"/>
      <c r="K19" s="3">
        <f t="shared" si="1"/>
        <v>5</v>
      </c>
      <c r="L19" s="3"/>
      <c r="M19" s="3"/>
      <c r="N19" s="3"/>
    </row>
    <row r="20" ht="20" customHeight="1" spans="1:14">
      <c r="A20" s="12"/>
      <c r="B20" s="3"/>
      <c r="C20" s="3"/>
      <c r="D20" s="13" t="s">
        <v>45</v>
      </c>
      <c r="E20" s="13"/>
      <c r="F20" s="13"/>
      <c r="G20" s="3">
        <v>90</v>
      </c>
      <c r="H20" s="15">
        <f t="shared" si="0"/>
        <v>90</v>
      </c>
      <c r="I20" s="3">
        <v>5</v>
      </c>
      <c r="J20" s="3"/>
      <c r="K20" s="3">
        <f t="shared" si="1"/>
        <v>5</v>
      </c>
      <c r="L20" s="3"/>
      <c r="M20" s="3"/>
      <c r="N20" s="3"/>
    </row>
    <row r="21" ht="20" customHeight="1" spans="1:14">
      <c r="A21" s="12"/>
      <c r="B21" s="3"/>
      <c r="C21" s="3"/>
      <c r="D21" s="13" t="s">
        <v>46</v>
      </c>
      <c r="E21" s="13"/>
      <c r="F21" s="13"/>
      <c r="G21" s="3">
        <v>16</v>
      </c>
      <c r="H21" s="15">
        <f t="shared" si="0"/>
        <v>16</v>
      </c>
      <c r="I21" s="3">
        <v>5</v>
      </c>
      <c r="J21" s="3"/>
      <c r="K21" s="3">
        <f t="shared" si="1"/>
        <v>5</v>
      </c>
      <c r="L21" s="3"/>
      <c r="M21" s="3"/>
      <c r="N21" s="3"/>
    </row>
    <row r="22" ht="20" customHeight="1" spans="1:14">
      <c r="A22" s="12"/>
      <c r="B22" s="3"/>
      <c r="C22" s="3"/>
      <c r="D22" s="13" t="s">
        <v>47</v>
      </c>
      <c r="E22" s="13"/>
      <c r="F22" s="13"/>
      <c r="G22" s="3">
        <v>45</v>
      </c>
      <c r="H22" s="15">
        <f t="shared" si="0"/>
        <v>45</v>
      </c>
      <c r="I22" s="3">
        <v>5</v>
      </c>
      <c r="J22" s="3"/>
      <c r="K22" s="3">
        <f t="shared" si="1"/>
        <v>5</v>
      </c>
      <c r="L22" s="3"/>
      <c r="M22" s="3"/>
      <c r="N22" s="3"/>
    </row>
    <row r="23" ht="20" customHeight="1" spans="1:14">
      <c r="A23" s="12"/>
      <c r="B23" s="3"/>
      <c r="C23" s="3"/>
      <c r="D23" s="13" t="s">
        <v>48</v>
      </c>
      <c r="E23" s="13"/>
      <c r="F23" s="13"/>
      <c r="G23" s="3">
        <v>50</v>
      </c>
      <c r="H23" s="15">
        <f t="shared" si="0"/>
        <v>50</v>
      </c>
      <c r="I23" s="3">
        <v>5</v>
      </c>
      <c r="J23" s="3"/>
      <c r="K23" s="3">
        <f t="shared" si="1"/>
        <v>5</v>
      </c>
      <c r="L23" s="3"/>
      <c r="M23" s="3"/>
      <c r="N23" s="3"/>
    </row>
    <row r="24" ht="20" customHeight="1" spans="1:14">
      <c r="A24" s="12"/>
      <c r="B24" s="3"/>
      <c r="C24" s="3"/>
      <c r="D24" s="13" t="s">
        <v>49</v>
      </c>
      <c r="E24" s="13"/>
      <c r="F24" s="13"/>
      <c r="G24" s="3">
        <v>320</v>
      </c>
      <c r="H24" s="15">
        <f t="shared" si="0"/>
        <v>320</v>
      </c>
      <c r="I24" s="3">
        <v>5</v>
      </c>
      <c r="J24" s="3"/>
      <c r="K24" s="3">
        <f t="shared" si="1"/>
        <v>5</v>
      </c>
      <c r="L24" s="3"/>
      <c r="M24" s="3"/>
      <c r="N24" s="3"/>
    </row>
    <row r="25" ht="20" customHeight="1" spans="1:14">
      <c r="A25" s="12"/>
      <c r="B25" s="3" t="s">
        <v>50</v>
      </c>
      <c r="C25" s="3" t="s">
        <v>51</v>
      </c>
      <c r="D25" s="13"/>
      <c r="E25" s="13"/>
      <c r="F25" s="13"/>
      <c r="G25" s="3"/>
      <c r="H25" s="14"/>
      <c r="I25" s="3"/>
      <c r="J25" s="3"/>
      <c r="K25" s="3"/>
      <c r="L25" s="3"/>
      <c r="M25" s="3"/>
      <c r="N25" s="3"/>
    </row>
    <row r="26" ht="20" customHeight="1" spans="1:14">
      <c r="A26" s="12"/>
      <c r="B26" s="3"/>
      <c r="C26" s="3" t="s">
        <v>52</v>
      </c>
      <c r="D26" s="13" t="s">
        <v>53</v>
      </c>
      <c r="E26" s="13"/>
      <c r="F26" s="13"/>
      <c r="G26" s="3" t="s">
        <v>54</v>
      </c>
      <c r="H26" s="17">
        <v>1</v>
      </c>
      <c r="I26" s="3">
        <v>15</v>
      </c>
      <c r="J26" s="3"/>
      <c r="K26" s="3">
        <v>15</v>
      </c>
      <c r="L26" s="3"/>
      <c r="M26" s="3"/>
      <c r="N26" s="3"/>
    </row>
    <row r="27" ht="20" customHeight="1" spans="1:14">
      <c r="A27" s="12"/>
      <c r="B27" s="3"/>
      <c r="C27" s="3" t="s">
        <v>55</v>
      </c>
      <c r="D27" s="13"/>
      <c r="E27" s="13"/>
      <c r="F27" s="13"/>
      <c r="G27" s="3"/>
      <c r="H27" s="15"/>
      <c r="I27" s="3"/>
      <c r="J27" s="3"/>
      <c r="K27" s="3"/>
      <c r="L27" s="3"/>
      <c r="M27" s="3"/>
      <c r="N27" s="3"/>
    </row>
    <row r="28" ht="20" customHeight="1" spans="1:14">
      <c r="A28" s="12"/>
      <c r="B28" s="3"/>
      <c r="C28" s="3" t="s">
        <v>56</v>
      </c>
      <c r="D28" s="13" t="s">
        <v>57</v>
      </c>
      <c r="E28" s="13"/>
      <c r="F28" s="13"/>
      <c r="G28" s="3">
        <v>20</v>
      </c>
      <c r="H28" s="15">
        <f t="shared" ref="H26:H29" si="2">G28</f>
        <v>20</v>
      </c>
      <c r="I28" s="3">
        <v>15</v>
      </c>
      <c r="J28" s="3"/>
      <c r="K28" s="3">
        <f t="shared" si="1"/>
        <v>15</v>
      </c>
      <c r="L28" s="3"/>
      <c r="M28" s="3"/>
      <c r="N28" s="3"/>
    </row>
    <row r="29" ht="35" customHeight="1" spans="1:14">
      <c r="A29" s="18"/>
      <c r="B29" s="3" t="s">
        <v>58</v>
      </c>
      <c r="C29" s="3" t="s">
        <v>59</v>
      </c>
      <c r="D29" s="13" t="s">
        <v>60</v>
      </c>
      <c r="E29" s="13"/>
      <c r="F29" s="13"/>
      <c r="G29" s="16">
        <v>0.9</v>
      </c>
      <c r="H29" s="17">
        <f t="shared" si="2"/>
        <v>0.9</v>
      </c>
      <c r="I29" s="3">
        <v>10</v>
      </c>
      <c r="J29" s="3"/>
      <c r="K29" s="3">
        <f t="shared" si="1"/>
        <v>10</v>
      </c>
      <c r="L29" s="3"/>
      <c r="M29" s="3"/>
      <c r="N29" s="3"/>
    </row>
    <row r="30" ht="20" customHeight="1" spans="1:14">
      <c r="A30" s="19" t="s">
        <v>61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>
        <f>K14+K15+K16+K17+K18+K19+K20+K21+K22+K23+K24+K26+K28+K29+N6</f>
        <v>100</v>
      </c>
      <c r="L30" s="19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2:B13"/>
    <mergeCell ref="B14:B24"/>
    <mergeCell ref="B25:B28"/>
    <mergeCell ref="C12:C13"/>
    <mergeCell ref="C14:C15"/>
    <mergeCell ref="C17:C18"/>
    <mergeCell ref="C19:C24"/>
    <mergeCell ref="D12:F13"/>
    <mergeCell ref="I12:J13"/>
    <mergeCell ref="K12:L13"/>
    <mergeCell ref="M12:N13"/>
    <mergeCell ref="A5:B9"/>
  </mergeCells>
  <pageMargins left="0.118055555555556" right="0.118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top</cp:lastModifiedBy>
  <dcterms:created xsi:type="dcterms:W3CDTF">2020-04-12T02:46:00Z</dcterms:created>
  <dcterms:modified xsi:type="dcterms:W3CDTF">2020-09-07T04:43:08Z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