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2" r:id="rId1"/>
    <sheet name="Sheet1" sheetId="3" r:id="rId2"/>
  </sheets>
  <calcPr calcId="144525"/>
</workbook>
</file>

<file path=xl/sharedStrings.xml><?xml version="1.0" encoding="utf-8"?>
<sst xmlns="http://schemas.openxmlformats.org/spreadsheetml/2006/main" count="68" uniqueCount="60">
  <si>
    <t>项目支出绩效自评表</t>
  </si>
  <si>
    <t>（  2019  年度）</t>
  </si>
  <si>
    <t>项目名称</t>
  </si>
  <si>
    <t>城乡医疗补助资金项目</t>
  </si>
  <si>
    <t>主管部门</t>
  </si>
  <si>
    <t>英吉沙县民政局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</si>
  <si>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</si>
  <si>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</si>
  <si>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</si>
  <si>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</si>
  <si>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</si>
  <si>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</si>
  <si>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</si>
  <si>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</si>
  <si>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</si>
  <si>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</si>
  <si>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</si>
  <si>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</si>
  <si>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</si>
  <si>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</si>
  <si>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</si>
  <si>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</si>
  <si>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目标1：将符合条件的农村贫困人口纳入保障范围。                                                  目标2：严格管控医疗费用。                                                                           目标3：立足现有制度提供保障。                                                                             目标4：合理确定农村贫困人口保障水平。                                                                目标5：各项保障措施有效衔接。</t>
  </si>
  <si>
    <t>由于涉改，2019年1-5月的城乡医疗补助已全部完成，5月之后的城乡医疗补助由英吉沙县医疗保障局实行补助。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</si>
  <si>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</si>
  <si>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</si>
  <si>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</si>
  <si>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</si>
  <si>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</si>
  <si>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</si>
  <si>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</si>
  <si>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</si>
  <si>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</si>
  <si>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</si>
  <si>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</si>
  <si>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医疗补助人数（人）</t>
  </si>
  <si>
    <t>原因：医疗补助项目在2019年6月已涉改，移交给医保局。</t>
  </si>
  <si>
    <t>质量指标</t>
  </si>
  <si>
    <t>一站式结算覆盖率（%）</t>
  </si>
  <si>
    <t>到定点救治医疗机构就诊率（%）</t>
  </si>
  <si>
    <t>农村贫困患者住院及门诊治疗目录外医疗费用比例（%）</t>
  </si>
  <si>
    <t>时效指标</t>
  </si>
  <si>
    <t>资金支付及时率（%）</t>
  </si>
  <si>
    <t>成本指标</t>
  </si>
  <si>
    <t>医疗补助资金（万元）</t>
  </si>
  <si>
    <t>效益指标</t>
  </si>
  <si>
    <t>经济效益指标</t>
  </si>
  <si>
    <t>社会效益指标</t>
  </si>
  <si>
    <t>农村因病致贫人数</t>
  </si>
  <si>
    <t>减少</t>
  </si>
  <si>
    <t>在定点救治医疗机构逐步开展</t>
  </si>
  <si>
    <t>持续</t>
  </si>
  <si>
    <t>生态效益指标</t>
  </si>
  <si>
    <t>可持续影响指标</t>
  </si>
  <si>
    <t>对医疗补助制度可持续发展</t>
  </si>
  <si>
    <t>长期</t>
  </si>
  <si>
    <t>满意度</t>
  </si>
  <si>
    <t>服务对象满意度指标</t>
  </si>
  <si>
    <t>受益农村贫困户满意度(%)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</si>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</sst>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T9" sqref="T9"/>
    </sheetView>
  </sheetViews>
  <sheetFormatPr defaultColWidth="9" defaultRowHeight="14.4"/>
  <cols>
    <col min="2" max="2" width="7.09259259259259" customWidth="1"/>
    <col min="3" max="3" width="11.5462962962963" customWidth="1"/>
    <col min="6" max="6" width="7.37037037037037" customWidth="1"/>
    <col min="7" max="8" width="5.90740740740741" customWidth="1"/>
    <col min="9" max="12" width="4.72222222222222" customWidth="1"/>
    <col min="13" max="14" width="7.62962962962963" customWidth="1"/>
  </cols>
  <sheetData>
    <row r="1" ht="17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3">
        <v>587.7</v>
      </c>
      <c r="F6" s="3">
        <v>587.7</v>
      </c>
      <c r="G6" s="3"/>
      <c r="H6" s="3">
        <v>587.7</v>
      </c>
      <c r="I6" s="3"/>
      <c r="J6" s="3">
        <v>10</v>
      </c>
      <c r="K6" s="3"/>
      <c r="L6" s="20">
        <f>H6/F6*100%</f>
        <v>1</v>
      </c>
      <c r="M6" s="20"/>
      <c r="N6" s="3">
        <f>L6*J6</f>
        <v>10</v>
      </c>
    </row>
    <row r="7" ht="20" customHeight="1" spans="1:14">
      <c r="A7" s="6"/>
      <c r="B7" s="7"/>
      <c r="C7" s="3" t="s">
        <v>15</v>
      </c>
      <c r="D7" s="3"/>
      <c r="E7" s="3">
        <v>587.7</v>
      </c>
      <c r="F7" s="3">
        <v>587.7</v>
      </c>
      <c r="G7" s="3"/>
      <c r="H7" s="3">
        <v>587.7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9"/>
      <c r="B9" s="10"/>
      <c r="C9" s="3" t="s">
        <v>18</v>
      </c>
      <c r="D9" s="3"/>
      <c r="E9" s="3"/>
      <c r="F9" s="3"/>
      <c r="G9" s="3"/>
      <c r="H9" s="3"/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11" t="s">
        <v>22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20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37" customHeight="1" spans="1:14">
      <c r="A14" s="13"/>
      <c r="B14" s="3" t="s">
        <v>33</v>
      </c>
      <c r="C14" s="14" t="s">
        <v>34</v>
      </c>
      <c r="D14" s="15" t="s">
        <v>35</v>
      </c>
      <c r="E14" s="15"/>
      <c r="F14" s="15"/>
      <c r="G14" s="16">
        <v>99727</v>
      </c>
      <c r="H14" s="16">
        <v>4735</v>
      </c>
      <c r="I14" s="3">
        <v>3</v>
      </c>
      <c r="J14" s="3"/>
      <c r="K14" s="21">
        <f>I14*H14/G14</f>
        <v>0.142438858082565</v>
      </c>
      <c r="L14" s="21"/>
      <c r="M14" s="3" t="s">
        <v>36</v>
      </c>
      <c r="N14" s="3"/>
    </row>
    <row r="15" ht="20" customHeight="1" spans="1:14">
      <c r="A15" s="13"/>
      <c r="B15" s="3"/>
      <c r="C15" s="12" t="s">
        <v>37</v>
      </c>
      <c r="D15" s="15" t="s">
        <v>38</v>
      </c>
      <c r="E15" s="15"/>
      <c r="F15" s="15"/>
      <c r="G15" s="17">
        <v>0.95</v>
      </c>
      <c r="H15" s="17">
        <v>0.95</v>
      </c>
      <c r="I15" s="3">
        <v>10</v>
      </c>
      <c r="J15" s="3"/>
      <c r="K15" s="22">
        <f t="shared" ref="K15:K25" si="0">I15*H15/G15</f>
        <v>10</v>
      </c>
      <c r="L15" s="22"/>
      <c r="M15" s="3"/>
      <c r="N15" s="3"/>
    </row>
    <row r="16" ht="20" customHeight="1" spans="1:14">
      <c r="A16" s="13"/>
      <c r="B16" s="3"/>
      <c r="C16" s="13"/>
      <c r="D16" s="15" t="s">
        <v>39</v>
      </c>
      <c r="E16" s="15"/>
      <c r="F16" s="15"/>
      <c r="G16" s="17">
        <v>0.9</v>
      </c>
      <c r="H16" s="17">
        <v>0.9</v>
      </c>
      <c r="I16" s="3">
        <v>10</v>
      </c>
      <c r="J16" s="3"/>
      <c r="K16" s="3">
        <f t="shared" si="0"/>
        <v>10</v>
      </c>
      <c r="L16" s="3"/>
      <c r="M16" s="3"/>
      <c r="N16" s="3"/>
    </row>
    <row r="17" ht="35" customHeight="1" spans="1:14">
      <c r="A17" s="13"/>
      <c r="B17" s="3"/>
      <c r="C17" s="13"/>
      <c r="D17" s="15" t="s">
        <v>40</v>
      </c>
      <c r="E17" s="15"/>
      <c r="F17" s="15"/>
      <c r="G17" s="17">
        <v>0.1</v>
      </c>
      <c r="H17" s="17">
        <v>0.1</v>
      </c>
      <c r="I17" s="3">
        <v>10</v>
      </c>
      <c r="J17" s="3"/>
      <c r="K17" s="3">
        <f t="shared" si="0"/>
        <v>10</v>
      </c>
      <c r="L17" s="3"/>
      <c r="M17" s="3"/>
      <c r="N17" s="3"/>
    </row>
    <row r="18" ht="20" customHeight="1" spans="1:14">
      <c r="A18" s="13"/>
      <c r="B18" s="3"/>
      <c r="C18" s="3" t="s">
        <v>41</v>
      </c>
      <c r="D18" s="15" t="s">
        <v>42</v>
      </c>
      <c r="E18" s="15"/>
      <c r="F18" s="15"/>
      <c r="G18" s="17">
        <v>1</v>
      </c>
      <c r="H18" s="17">
        <v>1</v>
      </c>
      <c r="I18" s="3">
        <v>5</v>
      </c>
      <c r="J18" s="3"/>
      <c r="K18" s="3">
        <f t="shared" si="0"/>
        <v>5</v>
      </c>
      <c r="L18" s="3"/>
      <c r="M18" s="3"/>
      <c r="N18" s="3"/>
    </row>
    <row r="19" ht="20" customHeight="1" spans="1:14">
      <c r="A19" s="13"/>
      <c r="B19" s="3"/>
      <c r="C19" s="3" t="s">
        <v>43</v>
      </c>
      <c r="D19" s="15" t="s">
        <v>44</v>
      </c>
      <c r="E19" s="15"/>
      <c r="F19" s="15"/>
      <c r="G19" s="16">
        <v>587.7</v>
      </c>
      <c r="H19" s="16">
        <v>587.7</v>
      </c>
      <c r="I19" s="3">
        <v>12</v>
      </c>
      <c r="J19" s="3"/>
      <c r="K19" s="3">
        <f t="shared" si="0"/>
        <v>12</v>
      </c>
      <c r="L19" s="3"/>
      <c r="M19" s="3"/>
      <c r="N19" s="3"/>
    </row>
    <row r="20" ht="20" customHeight="1" spans="1:14">
      <c r="A20" s="13"/>
      <c r="B20" s="3" t="s">
        <v>45</v>
      </c>
      <c r="C20" s="12" t="s">
        <v>46</v>
      </c>
      <c r="D20" s="15"/>
      <c r="E20" s="15"/>
      <c r="F20" s="15"/>
      <c r="G20" s="16"/>
      <c r="H20" s="16"/>
      <c r="I20" s="3"/>
      <c r="J20" s="3"/>
      <c r="K20" s="3"/>
      <c r="L20" s="3"/>
      <c r="M20" s="3"/>
      <c r="N20" s="3"/>
    </row>
    <row r="21" ht="20" customHeight="1" spans="1:14">
      <c r="A21" s="13"/>
      <c r="B21" s="3"/>
      <c r="C21" s="12" t="s">
        <v>47</v>
      </c>
      <c r="D21" s="15" t="s">
        <v>48</v>
      </c>
      <c r="E21" s="15"/>
      <c r="F21" s="15"/>
      <c r="G21" s="16" t="s">
        <v>49</v>
      </c>
      <c r="H21" s="17">
        <v>1</v>
      </c>
      <c r="I21" s="3">
        <v>10</v>
      </c>
      <c r="J21" s="3"/>
      <c r="K21" s="3">
        <v>9</v>
      </c>
      <c r="L21" s="3"/>
      <c r="M21" s="3"/>
      <c r="N21" s="3"/>
    </row>
    <row r="22" ht="20" customHeight="1" spans="1:14">
      <c r="A22" s="13"/>
      <c r="B22" s="3"/>
      <c r="C22" s="18"/>
      <c r="D22" s="15" t="s">
        <v>50</v>
      </c>
      <c r="E22" s="15"/>
      <c r="F22" s="15"/>
      <c r="G22" s="16" t="s">
        <v>51</v>
      </c>
      <c r="H22" s="17">
        <v>1</v>
      </c>
      <c r="I22" s="3">
        <v>10</v>
      </c>
      <c r="J22" s="3"/>
      <c r="K22" s="3">
        <v>9</v>
      </c>
      <c r="L22" s="3"/>
      <c r="M22" s="3"/>
      <c r="N22" s="3"/>
    </row>
    <row r="23" ht="20" customHeight="1" spans="1:14">
      <c r="A23" s="13"/>
      <c r="B23" s="3"/>
      <c r="C23" s="3" t="s">
        <v>52</v>
      </c>
      <c r="D23" s="15"/>
      <c r="E23" s="15"/>
      <c r="F23" s="15"/>
      <c r="G23" s="16"/>
      <c r="H23" s="16"/>
      <c r="I23" s="3"/>
      <c r="J23" s="3"/>
      <c r="K23" s="3"/>
      <c r="L23" s="3"/>
      <c r="M23" s="3"/>
      <c r="N23" s="3"/>
    </row>
    <row r="24" ht="35" customHeight="1" spans="1:14">
      <c r="A24" s="13"/>
      <c r="B24" s="3"/>
      <c r="C24" s="3" t="s">
        <v>53</v>
      </c>
      <c r="D24" s="15" t="s">
        <v>54</v>
      </c>
      <c r="E24" s="15"/>
      <c r="F24" s="15"/>
      <c r="G24" s="16" t="s">
        <v>55</v>
      </c>
      <c r="H24" s="17">
        <v>1</v>
      </c>
      <c r="I24" s="3">
        <v>10</v>
      </c>
      <c r="J24" s="3"/>
      <c r="K24" s="3">
        <v>9</v>
      </c>
      <c r="L24" s="3"/>
      <c r="M24" s="3"/>
      <c r="N24" s="3"/>
    </row>
    <row r="25" ht="35" customHeight="1" spans="1:14">
      <c r="A25" s="13"/>
      <c r="B25" s="12" t="s">
        <v>56</v>
      </c>
      <c r="C25" s="3" t="s">
        <v>57</v>
      </c>
      <c r="D25" s="15" t="s">
        <v>58</v>
      </c>
      <c r="E25" s="15"/>
      <c r="F25" s="15"/>
      <c r="G25" s="17">
        <v>0.97</v>
      </c>
      <c r="H25" s="17">
        <v>0.94</v>
      </c>
      <c r="I25" s="3">
        <v>10</v>
      </c>
      <c r="J25" s="3"/>
      <c r="K25" s="21">
        <f t="shared" si="0"/>
        <v>9.69072164948454</v>
      </c>
      <c r="L25" s="21"/>
      <c r="M25" s="3"/>
      <c r="N25" s="3"/>
    </row>
    <row r="26" ht="20" customHeight="1" spans="1:14">
      <c r="A26" s="19" t="s">
        <v>59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3">
        <f>K14+K15+K16+K17+K18+K19+K21+K22+K24+K25+N6</f>
        <v>93.8331605075671</v>
      </c>
      <c r="L26" s="23"/>
      <c r="M26" s="24"/>
      <c r="N26" s="24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5:C17"/>
    <mergeCell ref="C21:C22"/>
    <mergeCell ref="D12:F13"/>
    <mergeCell ref="I12:J13"/>
    <mergeCell ref="K12:L13"/>
    <mergeCell ref="M12:N13"/>
    <mergeCell ref="A5:B9"/>
  </mergeCells>
  <pageMargins left="0.196527777777778" right="0.156944444444444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4" sqref="C24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top</cp:lastModifiedBy>
  <dcterms:created xsi:type="dcterms:W3CDTF">2019-11-26T02:22:00Z</dcterms:created>
  <dcterms:modified xsi:type="dcterms:W3CDTF">2020-09-09T03:44:30Z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