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040" windowHeight="9390"/>
  </bookViews>
  <sheets>
    <sheet name="项目支出绩效自评表" sheetId="1" r:id="rId1"/>
  </sheets>
  <calcPr calcId="144525"/>
</workbook>
</file>

<file path=xl/calcChain.xml><?xml version="1.0" encoding="utf-8"?>
<calcChain xmlns="http://schemas.openxmlformats.org/spreadsheetml/2006/main">
  <c r="K25" i="1" l="1"/>
  <c r="K24" i="1"/>
  <c r="K23" i="1"/>
  <c r="K21" i="1"/>
  <c r="K19" i="1"/>
  <c r="K18" i="1"/>
  <c r="K17" i="1"/>
  <c r="K16" i="1"/>
  <c r="K15" i="1"/>
  <c r="K14" i="1"/>
  <c r="N6" i="1"/>
  <c r="L6" i="1"/>
</calcChain>
</file>

<file path=xl/sharedStrings.xml><?xml version="1.0" encoding="utf-8"?>
<sst xmlns="http://schemas.openxmlformats.org/spreadsheetml/2006/main" count="66" uniqueCount="59">
  <si>
    <t>项目支出绩效自评表</t>
  </si>
  <si>
    <t>（  2019  年度）</t>
  </si>
  <si>
    <t>项目名称</t>
  </si>
  <si>
    <t>主管部门</t>
  </si>
  <si>
    <t>民政部</t>
  </si>
  <si>
    <t>实施单位</t>
  </si>
  <si>
    <t>英吉沙县民政局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</si>
  <si>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</si>
  <si>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</si>
  <si>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</si>
  <si>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</si>
  <si>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</si>
  <si>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</si>
  <si>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</si>
  <si>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</si>
  <si>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</si>
  <si>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</si>
  <si>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</si>
  <si>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</si>
  <si>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</si>
  <si>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</si>
  <si>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</si>
  <si>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</si>
  <si>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</si>
  <si>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</si>
  <si>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</si>
  <si>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</si>
  <si>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</si>
  <si>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</si>
  <si>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</si>
  <si>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</si>
  <si>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</si>
  <si>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</si>
  <si>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重度残疾人护理补贴人数（≥人）</t>
  </si>
  <si>
    <t>质量指标</t>
  </si>
  <si>
    <t>经费保障率（%）</t>
  </si>
  <si>
    <t>时效指标</t>
  </si>
  <si>
    <t>资金支付及时率（%）</t>
  </si>
  <si>
    <t>成本指标</t>
  </si>
  <si>
    <t>重度残疾人护理补贴金额（元/人）</t>
  </si>
  <si>
    <t>效益指标</t>
  </si>
  <si>
    <t>经济效益指标</t>
  </si>
  <si>
    <t>社会效益指标</t>
  </si>
  <si>
    <t>享受补贴残疾人生活质量</t>
  </si>
  <si>
    <t>提升</t>
  </si>
  <si>
    <t>生态效益</t>
  </si>
  <si>
    <t>可持续影响指标</t>
  </si>
  <si>
    <t>改善残疾人生活</t>
  </si>
  <si>
    <t>长期</t>
  </si>
  <si>
    <t>满意度指标</t>
  </si>
  <si>
    <t>服务对象满意度指标</t>
  </si>
  <si>
    <t>政策落实情况的满意度（≥%)</t>
  </si>
  <si>
    <t>总分</t>
  </si>
  <si>
    <t>关爱残疾人生活补助和重度残疾人护理补贴</t>
  </si>
  <si>
    <t>对残疾人实施补贴政策，是以加快推进残疾人小康进程为目标，从残疾人最直接最现实最迫切的需求入手，着力解决残疾人因残疾产生的额外生活支出和长期照护支出关爱，做到制度全面覆盖，应补尽补，确保残疾人两项补贴制度覆盖所有符合条件的残疾人，建立起家庭善尽义务，社会积极扶助，政府积极保障的责任共担格局。</t>
  </si>
  <si>
    <t>已完成2018年11-2019年10月关爱残疾人生活补贴和重度残疾人护理补贴698.26万元资金发放工作。</t>
  </si>
  <si>
    <t>关爱残疾人生活补贴人数（≥人）</t>
  </si>
  <si>
    <t>原因：2019年11-12月关爱残疾人生活补助和重度残疾人护理补贴未及时发放。改进措施：2020年初及时支出</t>
  </si>
  <si>
    <t>关爱残疾人生活补贴金额（元/人）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</si>
</sst>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7" formatCode="0.0_ "/>
    <numFmt numFmtId="178" formatCode="0_ "/>
    <numFmt numFmtId="179" formatCode="0.00_ "/>
  </numFmts>
  <fonts count="8" x14ac:knownFonts="1">
    <font>
      <sz val="11"/>
      <color indexed="8"/>
      <name val="宋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</font>
    <font>
      <sz val="9"/>
      <color indexed="8"/>
      <name val="Calibri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W11" sqref="W11"/>
    </sheetView>
  </sheetViews>
  <sheetFormatPr defaultColWidth="8.75" defaultRowHeight="13.5" x14ac:dyDescent="0.15"/>
  <cols>
    <col min="1" max="1" width="7.375" customWidth="1"/>
    <col min="2" max="2" width="7.125" customWidth="1"/>
    <col min="3" max="3" width="8.5" customWidth="1"/>
    <col min="4" max="4" width="7" customWidth="1"/>
    <col min="5" max="9" width="6.5" customWidth="1"/>
    <col min="10" max="14" width="6.75" customWidth="1"/>
  </cols>
  <sheetData>
    <row r="1" spans="1:14" ht="18.75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100000000000001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0.100000000000001" customHeight="1" x14ac:dyDescent="0.15">
      <c r="A3" s="9" t="s">
        <v>2</v>
      </c>
      <c r="B3" s="9"/>
      <c r="C3" s="9" t="s">
        <v>53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0.100000000000001" customHeight="1" x14ac:dyDescent="0.15">
      <c r="A4" s="9" t="s">
        <v>3</v>
      </c>
      <c r="B4" s="9"/>
      <c r="C4" s="9" t="s">
        <v>4</v>
      </c>
      <c r="D4" s="9"/>
      <c r="E4" s="9"/>
      <c r="F4" s="9"/>
      <c r="G4" s="9"/>
      <c r="H4" s="9" t="s">
        <v>5</v>
      </c>
      <c r="I4" s="9"/>
      <c r="J4" s="9" t="s">
        <v>6</v>
      </c>
      <c r="K4" s="9"/>
      <c r="L4" s="9"/>
      <c r="M4" s="9"/>
      <c r="N4" s="9"/>
    </row>
    <row r="5" spans="1:14" ht="35.1" customHeight="1" x14ac:dyDescent="0.15">
      <c r="A5" s="22" t="s">
        <v>7</v>
      </c>
      <c r="B5" s="23"/>
      <c r="C5" s="9"/>
      <c r="D5" s="9"/>
      <c r="E5" s="1" t="s">
        <v>8</v>
      </c>
      <c r="F5" s="9" t="s">
        <v>9</v>
      </c>
      <c r="G5" s="9"/>
      <c r="H5" s="9" t="s">
        <v>10</v>
      </c>
      <c r="I5" s="9"/>
      <c r="J5" s="9" t="s">
        <v>11</v>
      </c>
      <c r="K5" s="9"/>
      <c r="L5" s="9" t="s">
        <v>12</v>
      </c>
      <c r="M5" s="9"/>
      <c r="N5" s="1" t="s">
        <v>13</v>
      </c>
    </row>
    <row r="6" spans="1:14" ht="20.100000000000001" customHeight="1" x14ac:dyDescent="0.15">
      <c r="A6" s="24"/>
      <c r="B6" s="25"/>
      <c r="C6" s="10" t="s">
        <v>14</v>
      </c>
      <c r="D6" s="10"/>
      <c r="E6" s="1">
        <v>886.15</v>
      </c>
      <c r="F6" s="9">
        <v>886.15</v>
      </c>
      <c r="G6" s="9"/>
      <c r="H6" s="11">
        <v>698.25599999999997</v>
      </c>
      <c r="I6" s="11"/>
      <c r="J6" s="9">
        <v>10</v>
      </c>
      <c r="K6" s="9"/>
      <c r="L6" s="12">
        <f>H6/F6*100%</f>
        <v>0.78796591999097199</v>
      </c>
      <c r="M6" s="12"/>
      <c r="N6" s="2">
        <f>L6*J6</f>
        <v>7.8796591999097201</v>
      </c>
    </row>
    <row r="7" spans="1:14" ht="20.100000000000001" customHeight="1" x14ac:dyDescent="0.15">
      <c r="A7" s="24"/>
      <c r="B7" s="25"/>
      <c r="C7" s="9" t="s">
        <v>15</v>
      </c>
      <c r="D7" s="9"/>
      <c r="E7" s="1">
        <v>886.15</v>
      </c>
      <c r="F7" s="9">
        <v>886.15</v>
      </c>
      <c r="G7" s="9"/>
      <c r="H7" s="11">
        <v>698.25599999999997</v>
      </c>
      <c r="I7" s="11"/>
      <c r="J7" s="9" t="s">
        <v>16</v>
      </c>
      <c r="K7" s="9"/>
      <c r="L7" s="9"/>
      <c r="M7" s="9"/>
      <c r="N7" s="1" t="s">
        <v>16</v>
      </c>
    </row>
    <row r="8" spans="1:14" ht="20.100000000000001" customHeight="1" x14ac:dyDescent="0.15">
      <c r="A8" s="24"/>
      <c r="B8" s="25"/>
      <c r="C8" s="9" t="s">
        <v>17</v>
      </c>
      <c r="D8" s="9"/>
      <c r="E8" s="1"/>
      <c r="F8" s="9"/>
      <c r="G8" s="9"/>
      <c r="H8" s="9"/>
      <c r="I8" s="9"/>
      <c r="J8" s="9" t="s">
        <v>16</v>
      </c>
      <c r="K8" s="9"/>
      <c r="L8" s="9"/>
      <c r="M8" s="9"/>
      <c r="N8" s="1" t="s">
        <v>16</v>
      </c>
    </row>
    <row r="9" spans="1:14" ht="20.100000000000001" customHeight="1" x14ac:dyDescent="0.15">
      <c r="A9" s="26"/>
      <c r="B9" s="27"/>
      <c r="C9" s="9" t="s">
        <v>18</v>
      </c>
      <c r="D9" s="9"/>
      <c r="E9" s="1"/>
      <c r="F9" s="9"/>
      <c r="G9" s="9"/>
      <c r="H9" s="9"/>
      <c r="I9" s="9"/>
      <c r="J9" s="9" t="s">
        <v>16</v>
      </c>
      <c r="K9" s="9"/>
      <c r="L9" s="9"/>
      <c r="M9" s="9"/>
      <c r="N9" s="1" t="s">
        <v>16</v>
      </c>
    </row>
    <row r="10" spans="1:14" ht="20.100000000000001" customHeight="1" x14ac:dyDescent="0.15">
      <c r="A10" s="9" t="s">
        <v>19</v>
      </c>
      <c r="B10" s="9" t="s">
        <v>20</v>
      </c>
      <c r="C10" s="9"/>
      <c r="D10" s="9"/>
      <c r="E10" s="9"/>
      <c r="F10" s="9"/>
      <c r="G10" s="9"/>
      <c r="H10" s="9" t="s">
        <v>21</v>
      </c>
      <c r="I10" s="9"/>
      <c r="J10" s="9"/>
      <c r="K10" s="9"/>
      <c r="L10" s="9"/>
      <c r="M10" s="9"/>
      <c r="N10" s="9"/>
    </row>
    <row r="11" spans="1:14" ht="72.95" customHeight="1" x14ac:dyDescent="0.15">
      <c r="A11" s="9"/>
      <c r="B11" s="13" t="s">
        <v>54</v>
      </c>
      <c r="C11" s="13"/>
      <c r="D11" s="13"/>
      <c r="E11" s="13"/>
      <c r="F11" s="13"/>
      <c r="G11" s="13"/>
      <c r="H11" s="13" t="s">
        <v>55</v>
      </c>
      <c r="I11" s="13"/>
      <c r="J11" s="13"/>
      <c r="K11" s="13"/>
      <c r="L11" s="13"/>
      <c r="M11" s="13"/>
      <c r="N11" s="13"/>
    </row>
    <row r="12" spans="1:14" ht="20.100000000000001" customHeight="1" x14ac:dyDescent="0.15">
      <c r="A12" s="20" t="s">
        <v>22</v>
      </c>
      <c r="B12" s="9" t="s">
        <v>23</v>
      </c>
      <c r="C12" s="9" t="s">
        <v>24</v>
      </c>
      <c r="D12" s="9" t="s">
        <v>25</v>
      </c>
      <c r="E12" s="9"/>
      <c r="F12" s="9"/>
      <c r="G12" s="1" t="s">
        <v>26</v>
      </c>
      <c r="H12" s="1" t="s">
        <v>27</v>
      </c>
      <c r="I12" s="9" t="s">
        <v>11</v>
      </c>
      <c r="J12" s="9"/>
      <c r="K12" s="9" t="s">
        <v>13</v>
      </c>
      <c r="L12" s="9"/>
      <c r="M12" s="9" t="s">
        <v>28</v>
      </c>
      <c r="N12" s="9"/>
    </row>
    <row r="13" spans="1:14" ht="20.100000000000001" customHeight="1" x14ac:dyDescent="0.15">
      <c r="A13" s="21"/>
      <c r="B13" s="9"/>
      <c r="C13" s="9"/>
      <c r="D13" s="9"/>
      <c r="E13" s="9"/>
      <c r="F13" s="9"/>
      <c r="G13" s="1" t="s">
        <v>29</v>
      </c>
      <c r="H13" s="1" t="s">
        <v>30</v>
      </c>
      <c r="I13" s="9"/>
      <c r="J13" s="9"/>
      <c r="K13" s="9"/>
      <c r="L13" s="9"/>
      <c r="M13" s="9"/>
      <c r="N13" s="9"/>
    </row>
    <row r="14" spans="1:14" ht="35.1" customHeight="1" x14ac:dyDescent="0.15">
      <c r="A14" s="21"/>
      <c r="B14" s="9" t="s">
        <v>31</v>
      </c>
      <c r="C14" s="9" t="s">
        <v>32</v>
      </c>
      <c r="D14" s="14" t="s">
        <v>56</v>
      </c>
      <c r="E14" s="14"/>
      <c r="F14" s="14"/>
      <c r="G14" s="1">
        <v>4000</v>
      </c>
      <c r="H14" s="1">
        <v>4000</v>
      </c>
      <c r="I14" s="9">
        <v>4</v>
      </c>
      <c r="J14" s="9"/>
      <c r="K14" s="15">
        <f t="shared" ref="K14:K19" si="0">I14*H14/G14</f>
        <v>4</v>
      </c>
      <c r="L14" s="15"/>
      <c r="M14" s="9"/>
      <c r="N14" s="9"/>
    </row>
    <row r="15" spans="1:14" ht="35.1" customHeight="1" x14ac:dyDescent="0.15">
      <c r="A15" s="21"/>
      <c r="B15" s="9"/>
      <c r="C15" s="9"/>
      <c r="D15" s="14" t="s">
        <v>33</v>
      </c>
      <c r="E15" s="14"/>
      <c r="F15" s="14"/>
      <c r="G15" s="1">
        <v>3000</v>
      </c>
      <c r="H15" s="1">
        <v>2900</v>
      </c>
      <c r="I15" s="9">
        <v>4</v>
      </c>
      <c r="J15" s="9"/>
      <c r="K15" s="16">
        <f t="shared" si="0"/>
        <v>3.8666666666666698</v>
      </c>
      <c r="L15" s="16"/>
      <c r="M15" s="9"/>
      <c r="N15" s="9"/>
    </row>
    <row r="16" spans="1:14" ht="20.100000000000001" customHeight="1" x14ac:dyDescent="0.15">
      <c r="A16" s="21"/>
      <c r="B16" s="9"/>
      <c r="C16" s="1" t="s">
        <v>34</v>
      </c>
      <c r="D16" s="14" t="s">
        <v>35</v>
      </c>
      <c r="E16" s="14"/>
      <c r="F16" s="14"/>
      <c r="G16" s="4">
        <v>1</v>
      </c>
      <c r="H16" s="4">
        <v>1</v>
      </c>
      <c r="I16" s="9">
        <v>10</v>
      </c>
      <c r="J16" s="9"/>
      <c r="K16" s="15">
        <f t="shared" si="0"/>
        <v>10</v>
      </c>
      <c r="L16" s="15"/>
      <c r="M16" s="9"/>
      <c r="N16" s="9"/>
    </row>
    <row r="17" spans="1:14" ht="80.099999999999994" customHeight="1" x14ac:dyDescent="0.15">
      <c r="A17" s="21"/>
      <c r="B17" s="9"/>
      <c r="C17" s="1" t="s">
        <v>36</v>
      </c>
      <c r="D17" s="14" t="s">
        <v>37</v>
      </c>
      <c r="E17" s="14"/>
      <c r="F17" s="14"/>
      <c r="G17" s="4">
        <v>1</v>
      </c>
      <c r="H17" s="4">
        <v>0.79</v>
      </c>
      <c r="I17" s="9">
        <v>8</v>
      </c>
      <c r="J17" s="9"/>
      <c r="K17" s="15">
        <f t="shared" si="0"/>
        <v>6.32</v>
      </c>
      <c r="L17" s="15"/>
      <c r="M17" s="9" t="s">
        <v>57</v>
      </c>
      <c r="N17" s="9"/>
    </row>
    <row r="18" spans="1:14" ht="35.1" customHeight="1" x14ac:dyDescent="0.15">
      <c r="A18" s="21"/>
      <c r="B18" s="9"/>
      <c r="C18" s="9" t="s">
        <v>38</v>
      </c>
      <c r="D18" s="14" t="s">
        <v>58</v>
      </c>
      <c r="E18" s="14"/>
      <c r="F18" s="14"/>
      <c r="G18" s="1">
        <v>80</v>
      </c>
      <c r="H18" s="1">
        <v>80</v>
      </c>
      <c r="I18" s="9">
        <v>12</v>
      </c>
      <c r="J18" s="9"/>
      <c r="K18" s="15">
        <f t="shared" si="0"/>
        <v>12</v>
      </c>
      <c r="L18" s="15"/>
      <c r="M18" s="9"/>
      <c r="N18" s="9"/>
    </row>
    <row r="19" spans="1:14" ht="35.1" customHeight="1" x14ac:dyDescent="0.15">
      <c r="A19" s="21"/>
      <c r="B19" s="9"/>
      <c r="C19" s="9"/>
      <c r="D19" s="14" t="s">
        <v>39</v>
      </c>
      <c r="E19" s="14"/>
      <c r="F19" s="14"/>
      <c r="G19" s="1">
        <v>80</v>
      </c>
      <c r="H19" s="1">
        <v>80</v>
      </c>
      <c r="I19" s="9">
        <v>12</v>
      </c>
      <c r="J19" s="9"/>
      <c r="K19" s="15">
        <f t="shared" si="0"/>
        <v>12</v>
      </c>
      <c r="L19" s="15"/>
      <c r="M19" s="9"/>
      <c r="N19" s="9"/>
    </row>
    <row r="20" spans="1:14" ht="35.1" customHeight="1" x14ac:dyDescent="0.15">
      <c r="A20" s="21"/>
      <c r="B20" s="9" t="s">
        <v>40</v>
      </c>
      <c r="C20" s="1" t="s">
        <v>41</v>
      </c>
      <c r="D20" s="14"/>
      <c r="E20" s="14"/>
      <c r="F20" s="14"/>
      <c r="G20" s="1"/>
      <c r="H20" s="1"/>
      <c r="I20" s="9"/>
      <c r="J20" s="9"/>
      <c r="K20" s="9"/>
      <c r="L20" s="9"/>
      <c r="M20" s="9"/>
      <c r="N20" s="9"/>
    </row>
    <row r="21" spans="1:14" ht="35.1" customHeight="1" x14ac:dyDescent="0.15">
      <c r="A21" s="21"/>
      <c r="B21" s="9"/>
      <c r="C21" s="1" t="s">
        <v>42</v>
      </c>
      <c r="D21" s="14" t="s">
        <v>43</v>
      </c>
      <c r="E21" s="14"/>
      <c r="F21" s="14"/>
      <c r="G21" s="1" t="s">
        <v>44</v>
      </c>
      <c r="H21" s="5">
        <v>0.8</v>
      </c>
      <c r="I21" s="9">
        <v>15</v>
      </c>
      <c r="J21" s="9"/>
      <c r="K21" s="9">
        <f>I21*H21</f>
        <v>12</v>
      </c>
      <c r="L21" s="9"/>
      <c r="M21" s="9"/>
      <c r="N21" s="9"/>
    </row>
    <row r="22" spans="1:14" ht="20.100000000000001" customHeight="1" x14ac:dyDescent="0.15">
      <c r="A22" s="21"/>
      <c r="B22" s="9"/>
      <c r="C22" s="1" t="s">
        <v>45</v>
      </c>
      <c r="D22" s="14"/>
      <c r="E22" s="14"/>
      <c r="F22" s="14"/>
      <c r="G22" s="1"/>
      <c r="H22" s="6"/>
      <c r="I22" s="9"/>
      <c r="J22" s="9"/>
      <c r="K22" s="9"/>
      <c r="L22" s="9"/>
      <c r="M22" s="9"/>
      <c r="N22" s="9"/>
    </row>
    <row r="23" spans="1:14" ht="35.1" customHeight="1" x14ac:dyDescent="0.15">
      <c r="A23" s="21"/>
      <c r="B23" s="9"/>
      <c r="C23" s="1" t="s">
        <v>46</v>
      </c>
      <c r="D23" s="14" t="s">
        <v>47</v>
      </c>
      <c r="E23" s="14"/>
      <c r="F23" s="14"/>
      <c r="G23" s="1" t="s">
        <v>48</v>
      </c>
      <c r="H23" s="5">
        <v>0.8</v>
      </c>
      <c r="I23" s="9">
        <v>15</v>
      </c>
      <c r="J23" s="9"/>
      <c r="K23" s="9">
        <f>I23*H23</f>
        <v>12</v>
      </c>
      <c r="L23" s="9"/>
      <c r="M23" s="9"/>
      <c r="N23" s="9"/>
    </row>
    <row r="24" spans="1:14" ht="35.1" customHeight="1" x14ac:dyDescent="0.15">
      <c r="A24" s="21"/>
      <c r="B24" s="3" t="s">
        <v>49</v>
      </c>
      <c r="C24" s="1" t="s">
        <v>50</v>
      </c>
      <c r="D24" s="14" t="s">
        <v>51</v>
      </c>
      <c r="E24" s="14"/>
      <c r="F24" s="14"/>
      <c r="G24" s="4">
        <v>0.9</v>
      </c>
      <c r="H24" s="4">
        <v>0.9</v>
      </c>
      <c r="I24" s="9">
        <v>10</v>
      </c>
      <c r="J24" s="9"/>
      <c r="K24" s="16">
        <f>I24*H24/G24</f>
        <v>10</v>
      </c>
      <c r="L24" s="16"/>
      <c r="M24" s="9"/>
      <c r="N24" s="9"/>
    </row>
    <row r="25" spans="1:14" ht="20.100000000000001" customHeight="1" x14ac:dyDescent="0.15">
      <c r="A25" s="17" t="s">
        <v>52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8">
        <f>K14+K15+K16+K17+K18+K19+K21+K23+K24+N6</f>
        <v>90.066325866576406</v>
      </c>
      <c r="L25" s="18"/>
      <c r="M25" s="19"/>
      <c r="N25" s="19"/>
    </row>
  </sheetData>
  <mergeCells count="98">
    <mergeCell ref="A5:B9"/>
    <mergeCell ref="A25:H25"/>
    <mergeCell ref="I25:J25"/>
    <mergeCell ref="K25:L25"/>
    <mergeCell ref="M25:N25"/>
    <mergeCell ref="A10:A11"/>
    <mergeCell ref="A12:A24"/>
    <mergeCell ref="B12:B13"/>
    <mergeCell ref="B14:B19"/>
    <mergeCell ref="B20:B23"/>
    <mergeCell ref="C12:C13"/>
    <mergeCell ref="C14:C15"/>
    <mergeCell ref="C18:C19"/>
    <mergeCell ref="D12:F13"/>
    <mergeCell ref="I12:J13"/>
    <mergeCell ref="K12:L13"/>
    <mergeCell ref="M12:N13"/>
    <mergeCell ref="D23:F23"/>
    <mergeCell ref="I23:J23"/>
    <mergeCell ref="K23:L23"/>
    <mergeCell ref="M23:N23"/>
    <mergeCell ref="D24:F24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35416666666666702" right="0.156944444444444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2020-04-12T05:53:00Z</dcterms:created>
  <dcterms:modified xsi:type="dcterms:W3CDTF">2021-06-07T03:42:55Z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