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390"/>
  </bookViews>
  <sheets>
    <sheet name="项目支出绩效自评表" sheetId="1" r:id="rId1"/>
  </sheets>
  <calcPr calcId="144525" iterate="1"/>
</workbook>
</file>

<file path=xl/calcChain.xml><?xml version="1.0" encoding="utf-8"?>
<calcChain xmlns="http://schemas.openxmlformats.org/spreadsheetml/2006/main">
  <c r="K26" i="1" l="1"/>
  <c r="K25" i="1"/>
  <c r="K20" i="1"/>
  <c r="K19" i="1"/>
  <c r="K18" i="1"/>
  <c r="K17" i="1"/>
  <c r="K16" i="1"/>
  <c r="K15" i="1"/>
  <c r="K14" i="1"/>
  <c r="N6" i="1"/>
  <c r="L6" i="1"/>
</calcChain>
</file>

<file path=xl/sharedStrings.xml><?xml version="1.0" encoding="utf-8"?>
<sst xmlns="http://schemas.openxmlformats.org/spreadsheetml/2006/main" count="66" uniqueCount="58">
  <si>
    <t>项目支出绩效自评表</t>
  </si>
  <si>
    <t>（  2019  年度）</t>
  </si>
  <si>
    <t>项目名称</t>
  </si>
  <si>
    <t>主管部门</t>
  </si>
  <si>
    <t>英吉沙县民政局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</si>
  <si>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</si>
  <si>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</si>
  <si>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</si>
  <si>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</si>
  <si>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</si>
  <si>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</si>
  <si>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</si>
  <si>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</si>
  <si>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</si>
  <si>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</si>
  <si>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</si>
  <si>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</si>
  <si>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</si>
  <si>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</si>
  <si>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</si>
  <si>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</si>
  <si>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</si>
  <si>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</si>
  <si>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</si>
  <si>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</si>
  <si>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</si>
  <si>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</si>
  <si>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</si>
  <si>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</si>
  <si>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</si>
  <si>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</si>
  <si>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</si>
  <si>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儿童保护中心（座）</t>
  </si>
  <si>
    <t>质量指标</t>
  </si>
  <si>
    <t>儿童保护中心工程完工率（%)</t>
  </si>
  <si>
    <t>时效指标</t>
  </si>
  <si>
    <t>资金支付及时率（%)</t>
  </si>
  <si>
    <t>成本指标</t>
  </si>
  <si>
    <t>儿童保护中心工程修建成本</t>
  </si>
  <si>
    <t>效益指标</t>
  </si>
  <si>
    <t>经济效益指标</t>
  </si>
  <si>
    <t>社会效益指标</t>
  </si>
  <si>
    <t>是</t>
  </si>
  <si>
    <t>生态效益指标</t>
  </si>
  <si>
    <t>可持续影响指标</t>
  </si>
  <si>
    <t>长期</t>
  </si>
  <si>
    <t>满意度</t>
  </si>
  <si>
    <t>服务对象满意度指标</t>
  </si>
  <si>
    <t>受益群众满意度（%)</t>
  </si>
  <si>
    <t>总分</t>
  </si>
  <si>
    <t>建立赡养老人生活保障机制</t>
  </si>
  <si>
    <t>解决赡养老年人生活</t>
  </si>
  <si>
    <t>1、儿童保护中心基础已完工支付工程进度款62%  
2、克孜勒赡养老人建设项目基础已完工工程进度款67%</t>
  </si>
  <si>
    <t>克孜勒赡养老人工程完工率（%)</t>
  </si>
  <si>
    <t>儿童保护中心和克孜勒赡养老人建设项目</t>
  </si>
  <si>
    <t>克孜勒赡养老人(座）</t>
  </si>
  <si>
    <t>1、儿童保护中心一座；2、建立克孜勒赡养老人一座。</t>
  </si>
  <si>
    <t>克孜勒赡养老人工程修建成本（万元）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</si>
</sst>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_ "/>
    <numFmt numFmtId="179" formatCode="0.00_ "/>
  </numFmts>
  <fonts count="9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9" fontId="6" fillId="0" borderId="1" xfId="0" applyNumberFormat="1" applyFont="1" applyFill="1" applyBorder="1" applyAlignment="1" applyProtection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9" fontId="3" fillId="0" borderId="1" xfId="1" applyNumberFormat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S10" sqref="S10"/>
    </sheetView>
  </sheetViews>
  <sheetFormatPr defaultColWidth="8.75" defaultRowHeight="13.5" x14ac:dyDescent="0.15"/>
  <cols>
    <col min="1" max="1" width="7.875" customWidth="1"/>
    <col min="2" max="2" width="8" customWidth="1"/>
    <col min="3" max="3" width="12.5" customWidth="1"/>
    <col min="5" max="5" width="9.875" customWidth="1"/>
    <col min="7" max="8" width="6.875" customWidth="1"/>
    <col min="9" max="12" width="4.125" customWidth="1"/>
    <col min="14" max="14" width="7.25" customWidth="1"/>
  </cols>
  <sheetData>
    <row r="1" spans="1:14" ht="18.75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0.100000000000001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.100000000000001" customHeight="1" x14ac:dyDescent="0.15">
      <c r="A3" s="14" t="s">
        <v>2</v>
      </c>
      <c r="B3" s="14"/>
      <c r="C3" s="14" t="s">
        <v>54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0.100000000000001" customHeight="1" x14ac:dyDescent="0.15">
      <c r="A4" s="14" t="s">
        <v>3</v>
      </c>
      <c r="B4" s="14"/>
      <c r="C4" s="14" t="s">
        <v>4</v>
      </c>
      <c r="D4" s="14"/>
      <c r="E4" s="14"/>
      <c r="F4" s="14"/>
      <c r="G4" s="14"/>
      <c r="H4" s="14" t="s">
        <v>5</v>
      </c>
      <c r="I4" s="14"/>
      <c r="J4" s="14" t="s">
        <v>4</v>
      </c>
      <c r="K4" s="14"/>
      <c r="L4" s="14"/>
      <c r="M4" s="14"/>
      <c r="N4" s="14"/>
    </row>
    <row r="5" spans="1:14" ht="20.100000000000001" customHeight="1" x14ac:dyDescent="0.15">
      <c r="A5" s="26" t="s">
        <v>6</v>
      </c>
      <c r="B5" s="27"/>
      <c r="C5" s="14"/>
      <c r="D5" s="14"/>
      <c r="E5" s="1" t="s">
        <v>7</v>
      </c>
      <c r="F5" s="14" t="s">
        <v>8</v>
      </c>
      <c r="G5" s="14"/>
      <c r="H5" s="14" t="s">
        <v>9</v>
      </c>
      <c r="I5" s="14"/>
      <c r="J5" s="14" t="s">
        <v>10</v>
      </c>
      <c r="K5" s="14"/>
      <c r="L5" s="14" t="s">
        <v>11</v>
      </c>
      <c r="M5" s="14"/>
      <c r="N5" s="1" t="s">
        <v>12</v>
      </c>
    </row>
    <row r="6" spans="1:14" ht="20.100000000000001" customHeight="1" x14ac:dyDescent="0.15">
      <c r="A6" s="28"/>
      <c r="B6" s="29"/>
      <c r="C6" s="15" t="s">
        <v>13</v>
      </c>
      <c r="D6" s="15"/>
      <c r="E6" s="2">
        <v>909.16089999999997</v>
      </c>
      <c r="F6" s="16">
        <v>909.16089999999997</v>
      </c>
      <c r="G6" s="16"/>
      <c r="H6" s="16">
        <v>590.4683</v>
      </c>
      <c r="I6" s="16"/>
      <c r="J6" s="14">
        <v>10</v>
      </c>
      <c r="K6" s="14"/>
      <c r="L6" s="17">
        <f>H6/F6*100%</f>
        <v>0.64946512767982001</v>
      </c>
      <c r="M6" s="17"/>
      <c r="N6" s="2">
        <f>L6*J6</f>
        <v>6.4946512767981996</v>
      </c>
    </row>
    <row r="7" spans="1:14" ht="20.100000000000001" customHeight="1" x14ac:dyDescent="0.15">
      <c r="A7" s="28"/>
      <c r="B7" s="29"/>
      <c r="C7" s="14" t="s">
        <v>14</v>
      </c>
      <c r="D7" s="14"/>
      <c r="E7" s="2">
        <v>909.16089999999997</v>
      </c>
      <c r="F7" s="16">
        <v>909.16089999999997</v>
      </c>
      <c r="G7" s="16"/>
      <c r="H7" s="16">
        <v>590.4683</v>
      </c>
      <c r="I7" s="16"/>
      <c r="J7" s="14" t="s">
        <v>15</v>
      </c>
      <c r="K7" s="14"/>
      <c r="L7" s="14"/>
      <c r="M7" s="14"/>
      <c r="N7" s="1" t="s">
        <v>15</v>
      </c>
    </row>
    <row r="8" spans="1:14" ht="20.100000000000001" customHeight="1" x14ac:dyDescent="0.15">
      <c r="A8" s="28"/>
      <c r="B8" s="29"/>
      <c r="C8" s="14" t="s">
        <v>16</v>
      </c>
      <c r="D8" s="14"/>
      <c r="E8" s="2"/>
      <c r="F8" s="16"/>
      <c r="G8" s="16"/>
      <c r="H8" s="16"/>
      <c r="I8" s="16"/>
      <c r="J8" s="14" t="s">
        <v>15</v>
      </c>
      <c r="K8" s="14"/>
      <c r="L8" s="14"/>
      <c r="M8" s="14"/>
      <c r="N8" s="1" t="s">
        <v>15</v>
      </c>
    </row>
    <row r="9" spans="1:14" ht="20.100000000000001" customHeight="1" x14ac:dyDescent="0.15">
      <c r="A9" s="30"/>
      <c r="B9" s="31"/>
      <c r="C9" s="14" t="s">
        <v>17</v>
      </c>
      <c r="D9" s="14"/>
      <c r="E9" s="1"/>
      <c r="F9" s="14"/>
      <c r="G9" s="14"/>
      <c r="H9" s="14"/>
      <c r="I9" s="14"/>
      <c r="J9" s="14" t="s">
        <v>15</v>
      </c>
      <c r="K9" s="14"/>
      <c r="L9" s="14"/>
      <c r="M9" s="14"/>
      <c r="N9" s="1" t="s">
        <v>15</v>
      </c>
    </row>
    <row r="10" spans="1:14" ht="20.100000000000001" customHeight="1" x14ac:dyDescent="0.15">
      <c r="A10" s="14" t="s">
        <v>18</v>
      </c>
      <c r="B10" s="14" t="s">
        <v>19</v>
      </c>
      <c r="C10" s="14"/>
      <c r="D10" s="14"/>
      <c r="E10" s="14"/>
      <c r="F10" s="14"/>
      <c r="G10" s="14"/>
      <c r="H10" s="14" t="s">
        <v>20</v>
      </c>
      <c r="I10" s="14"/>
      <c r="J10" s="14"/>
      <c r="K10" s="14"/>
      <c r="L10" s="14"/>
      <c r="M10" s="14"/>
      <c r="N10" s="14"/>
    </row>
    <row r="11" spans="1:14" ht="51.95" customHeight="1" x14ac:dyDescent="0.15">
      <c r="A11" s="14"/>
      <c r="B11" s="14" t="s">
        <v>56</v>
      </c>
      <c r="C11" s="14"/>
      <c r="D11" s="14"/>
      <c r="E11" s="14"/>
      <c r="F11" s="14"/>
      <c r="G11" s="14"/>
      <c r="H11" s="14" t="s">
        <v>52</v>
      </c>
      <c r="I11" s="14"/>
      <c r="J11" s="14"/>
      <c r="K11" s="14"/>
      <c r="L11" s="14"/>
      <c r="M11" s="14"/>
      <c r="N11" s="14"/>
    </row>
    <row r="12" spans="1:14" ht="20.100000000000001" customHeight="1" x14ac:dyDescent="0.15">
      <c r="A12" s="23" t="s">
        <v>21</v>
      </c>
      <c r="B12" s="14" t="s">
        <v>22</v>
      </c>
      <c r="C12" s="14" t="s">
        <v>23</v>
      </c>
      <c r="D12" s="14" t="s">
        <v>24</v>
      </c>
      <c r="E12" s="14"/>
      <c r="F12" s="14"/>
      <c r="G12" s="1" t="s">
        <v>25</v>
      </c>
      <c r="H12" s="1" t="s">
        <v>26</v>
      </c>
      <c r="I12" s="14" t="s">
        <v>10</v>
      </c>
      <c r="J12" s="14"/>
      <c r="K12" s="14" t="s">
        <v>12</v>
      </c>
      <c r="L12" s="14"/>
      <c r="M12" s="14" t="s">
        <v>27</v>
      </c>
      <c r="N12" s="14"/>
    </row>
    <row r="13" spans="1:14" ht="20.100000000000001" customHeight="1" x14ac:dyDescent="0.15">
      <c r="A13" s="24"/>
      <c r="B13" s="14"/>
      <c r="C13" s="14"/>
      <c r="D13" s="14"/>
      <c r="E13" s="14"/>
      <c r="F13" s="14"/>
      <c r="G13" s="1" t="s">
        <v>28</v>
      </c>
      <c r="H13" s="1" t="s">
        <v>29</v>
      </c>
      <c r="I13" s="14"/>
      <c r="J13" s="14"/>
      <c r="K13" s="14"/>
      <c r="L13" s="14"/>
      <c r="M13" s="14"/>
      <c r="N13" s="14"/>
    </row>
    <row r="14" spans="1:14" ht="20.100000000000001" customHeight="1" x14ac:dyDescent="0.15">
      <c r="A14" s="24"/>
      <c r="B14" s="14" t="s">
        <v>30</v>
      </c>
      <c r="C14" s="14" t="s">
        <v>31</v>
      </c>
      <c r="D14" s="18" t="s">
        <v>32</v>
      </c>
      <c r="E14" s="18"/>
      <c r="F14" s="18"/>
      <c r="G14" s="3">
        <v>1</v>
      </c>
      <c r="H14" s="3">
        <v>1</v>
      </c>
      <c r="I14" s="14">
        <v>4</v>
      </c>
      <c r="J14" s="14"/>
      <c r="K14" s="14">
        <f>I14*H14/G14</f>
        <v>4</v>
      </c>
      <c r="L14" s="14"/>
      <c r="M14" s="14"/>
      <c r="N14" s="14"/>
    </row>
    <row r="15" spans="1:14" ht="20.100000000000001" customHeight="1" x14ac:dyDescent="0.15">
      <c r="A15" s="24"/>
      <c r="B15" s="14"/>
      <c r="C15" s="14"/>
      <c r="D15" s="18" t="s">
        <v>55</v>
      </c>
      <c r="E15" s="18"/>
      <c r="F15" s="18"/>
      <c r="G15" s="3">
        <v>1</v>
      </c>
      <c r="H15" s="3">
        <v>1</v>
      </c>
      <c r="I15" s="14">
        <v>4</v>
      </c>
      <c r="J15" s="14"/>
      <c r="K15" s="14">
        <f t="shared" ref="K15:K25" si="0">I15*H15/G15</f>
        <v>4</v>
      </c>
      <c r="L15" s="14"/>
      <c r="M15" s="14"/>
      <c r="N15" s="14"/>
    </row>
    <row r="16" spans="1:14" ht="20.100000000000001" customHeight="1" x14ac:dyDescent="0.15">
      <c r="A16" s="24"/>
      <c r="B16" s="14"/>
      <c r="C16" s="14" t="s">
        <v>33</v>
      </c>
      <c r="D16" s="18" t="s">
        <v>34</v>
      </c>
      <c r="E16" s="18"/>
      <c r="F16" s="18"/>
      <c r="G16" s="4">
        <v>0.7</v>
      </c>
      <c r="H16" s="4">
        <v>0.62</v>
      </c>
      <c r="I16" s="14">
        <v>8</v>
      </c>
      <c r="J16" s="14"/>
      <c r="K16" s="16">
        <f t="shared" si="0"/>
        <v>7.0857142857142899</v>
      </c>
      <c r="L16" s="16"/>
      <c r="M16" s="14"/>
      <c r="N16" s="14"/>
    </row>
    <row r="17" spans="1:14" ht="20.100000000000001" customHeight="1" x14ac:dyDescent="0.15">
      <c r="A17" s="24"/>
      <c r="B17" s="14"/>
      <c r="C17" s="14"/>
      <c r="D17" s="18" t="s">
        <v>53</v>
      </c>
      <c r="E17" s="18"/>
      <c r="F17" s="18"/>
      <c r="G17" s="5">
        <v>0.8</v>
      </c>
      <c r="H17" s="5">
        <v>0.67</v>
      </c>
      <c r="I17" s="14">
        <v>8</v>
      </c>
      <c r="J17" s="14"/>
      <c r="K17" s="16">
        <f t="shared" si="0"/>
        <v>6.7</v>
      </c>
      <c r="L17" s="16"/>
      <c r="M17" s="14"/>
      <c r="N17" s="14"/>
    </row>
    <row r="18" spans="1:14" ht="20.100000000000001" customHeight="1" x14ac:dyDescent="0.15">
      <c r="A18" s="24"/>
      <c r="B18" s="14"/>
      <c r="C18" s="1" t="s">
        <v>35</v>
      </c>
      <c r="D18" s="18" t="s">
        <v>36</v>
      </c>
      <c r="E18" s="18"/>
      <c r="F18" s="18"/>
      <c r="G18" s="5">
        <v>0.8</v>
      </c>
      <c r="H18" s="5">
        <v>0.8</v>
      </c>
      <c r="I18" s="14">
        <v>6</v>
      </c>
      <c r="J18" s="14"/>
      <c r="K18" s="14">
        <f t="shared" si="0"/>
        <v>6</v>
      </c>
      <c r="L18" s="14"/>
      <c r="M18" s="14"/>
      <c r="N18" s="14"/>
    </row>
    <row r="19" spans="1:14" ht="20.100000000000001" customHeight="1" x14ac:dyDescent="0.15">
      <c r="A19" s="24"/>
      <c r="B19" s="14"/>
      <c r="C19" s="23" t="s">
        <v>37</v>
      </c>
      <c r="D19" s="18" t="s">
        <v>38</v>
      </c>
      <c r="E19" s="18"/>
      <c r="F19" s="18"/>
      <c r="G19" s="6">
        <v>312</v>
      </c>
      <c r="H19" s="7">
        <v>192.23660000000001</v>
      </c>
      <c r="I19" s="14">
        <v>10</v>
      </c>
      <c r="J19" s="14"/>
      <c r="K19" s="16">
        <f t="shared" si="0"/>
        <v>6.1614294871794897</v>
      </c>
      <c r="L19" s="16"/>
      <c r="M19" s="14"/>
      <c r="N19" s="14"/>
    </row>
    <row r="20" spans="1:14" ht="20.100000000000001" customHeight="1" x14ac:dyDescent="0.15">
      <c r="A20" s="24"/>
      <c r="B20" s="14"/>
      <c r="C20" s="25"/>
      <c r="D20" s="18" t="s">
        <v>57</v>
      </c>
      <c r="E20" s="18"/>
      <c r="F20" s="18"/>
      <c r="G20" s="6">
        <v>597.16</v>
      </c>
      <c r="H20" s="8">
        <v>398.23169999999999</v>
      </c>
      <c r="I20" s="14">
        <v>10</v>
      </c>
      <c r="J20" s="14"/>
      <c r="K20" s="16">
        <f t="shared" si="0"/>
        <v>6.6687604662067104</v>
      </c>
      <c r="L20" s="16"/>
      <c r="M20" s="14"/>
      <c r="N20" s="14"/>
    </row>
    <row r="21" spans="1:14" ht="20.100000000000001" customHeight="1" x14ac:dyDescent="0.15">
      <c r="A21" s="24"/>
      <c r="B21" s="14" t="s">
        <v>39</v>
      </c>
      <c r="C21" s="1" t="s">
        <v>40</v>
      </c>
      <c r="D21" s="18"/>
      <c r="E21" s="18"/>
      <c r="F21" s="18"/>
      <c r="G21" s="3"/>
      <c r="H21" s="3"/>
      <c r="I21" s="14"/>
      <c r="J21" s="14"/>
      <c r="K21" s="14"/>
      <c r="L21" s="14"/>
      <c r="M21" s="14"/>
      <c r="N21" s="14"/>
    </row>
    <row r="22" spans="1:14" ht="20.100000000000001" customHeight="1" x14ac:dyDescent="0.15">
      <c r="A22" s="24"/>
      <c r="B22" s="14"/>
      <c r="C22" s="1" t="s">
        <v>41</v>
      </c>
      <c r="D22" s="18" t="s">
        <v>51</v>
      </c>
      <c r="E22" s="18"/>
      <c r="F22" s="18"/>
      <c r="G22" s="9" t="s">
        <v>42</v>
      </c>
      <c r="H22" s="10">
        <v>1</v>
      </c>
      <c r="I22" s="14">
        <v>15</v>
      </c>
      <c r="J22" s="14"/>
      <c r="K22" s="14">
        <v>15</v>
      </c>
      <c r="L22" s="14"/>
      <c r="M22" s="14"/>
      <c r="N22" s="14"/>
    </row>
    <row r="23" spans="1:14" ht="20.100000000000001" customHeight="1" x14ac:dyDescent="0.15">
      <c r="A23" s="24"/>
      <c r="B23" s="14"/>
      <c r="C23" s="1" t="s">
        <v>43</v>
      </c>
      <c r="D23" s="18"/>
      <c r="E23" s="18"/>
      <c r="F23" s="18"/>
      <c r="G23" s="9"/>
      <c r="H23" s="9"/>
      <c r="I23" s="14"/>
      <c r="J23" s="14"/>
      <c r="K23" s="14"/>
      <c r="L23" s="14"/>
      <c r="M23" s="14"/>
      <c r="N23" s="14"/>
    </row>
    <row r="24" spans="1:14" ht="23.1" customHeight="1" x14ac:dyDescent="0.15">
      <c r="A24" s="24"/>
      <c r="B24" s="14"/>
      <c r="C24" s="1" t="s">
        <v>44</v>
      </c>
      <c r="D24" s="18" t="s">
        <v>50</v>
      </c>
      <c r="E24" s="18"/>
      <c r="F24" s="18"/>
      <c r="G24" s="9" t="s">
        <v>45</v>
      </c>
      <c r="H24" s="10">
        <v>1</v>
      </c>
      <c r="I24" s="14">
        <v>15</v>
      </c>
      <c r="J24" s="14"/>
      <c r="K24" s="14">
        <v>15</v>
      </c>
      <c r="L24" s="14"/>
      <c r="M24" s="14"/>
      <c r="N24" s="14"/>
    </row>
    <row r="25" spans="1:14" ht="26.1" customHeight="1" x14ac:dyDescent="0.15">
      <c r="A25" s="24"/>
      <c r="B25" s="1" t="s">
        <v>46</v>
      </c>
      <c r="C25" s="1" t="s">
        <v>47</v>
      </c>
      <c r="D25" s="18" t="s">
        <v>48</v>
      </c>
      <c r="E25" s="18"/>
      <c r="F25" s="18"/>
      <c r="G25" s="11">
        <v>0.95</v>
      </c>
      <c r="H25" s="11">
        <v>0.95</v>
      </c>
      <c r="I25" s="14">
        <v>10</v>
      </c>
      <c r="J25" s="14"/>
      <c r="K25" s="19">
        <f t="shared" si="0"/>
        <v>10</v>
      </c>
      <c r="L25" s="19"/>
      <c r="M25" s="14"/>
      <c r="N25" s="14"/>
    </row>
    <row r="26" spans="1:14" ht="20.100000000000001" customHeight="1" x14ac:dyDescent="0.15">
      <c r="A26" s="20" t="s">
        <v>49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1">
        <f>K14+K15+K16+K17+K18+K19+K20+K22+K24+K25+N6</f>
        <v>87.110555515898696</v>
      </c>
      <c r="L26" s="21"/>
      <c r="M26" s="22"/>
      <c r="N26" s="22"/>
    </row>
  </sheetData>
  <mergeCells count="103"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0"/>
    <mergeCell ref="B21:B24"/>
    <mergeCell ref="C12:C13"/>
    <mergeCell ref="C14:C15"/>
    <mergeCell ref="C16:C17"/>
    <mergeCell ref="C19:C20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8" type="noConversion"/>
  <pageMargins left="0.118055555555556" right="0.156944444444444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2020-04-12T05:22:00Z</dcterms:created>
  <dcterms:modified xsi:type="dcterms:W3CDTF">2021-06-07T03:40:59Z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