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表" sheetId="1" r:id="rId1"/>
  </sheets>
  <calcPr calcId="144525"/>
</workbook>
</file>

<file path=xl/sharedStrings.xml><?xml version="1.0" encoding="utf-8"?>
<sst xmlns="http://schemas.openxmlformats.org/spreadsheetml/2006/main" count="68" uniqueCount="59">
  <si>
    <t>项目支出绩效自评表</t>
  </si>
  <si>
    <t>（  2019  年度）</t>
  </si>
  <si>
    <t>项目名称</t>
  </si>
  <si>
    <t>英吉沙县优抚安置项目</t>
  </si>
  <si>
    <t>主管部门</t>
  </si>
  <si>
    <t>英吉沙县民政局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</si>
  <si>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</si>
  <si>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</si>
  <si>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</si>
  <si>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</si>
  <si>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</si>
  <si>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</si>
  <si>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</si>
  <si>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</si>
  <si>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</si>
  <si>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</si>
  <si>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</si>
  <si>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</si>
  <si>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</si>
  <si>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</si>
  <si>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</si>
  <si>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</si>
  <si>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2019年足额发放地方经济伤残优抚补助金284514元，确保伤残优抚政策落实；下达其他优抚支出为169800元，下达退役士兵安置资金656000元；营造“从军报国的尊崇、解甲归田受尊重”的社会氛围，有效落实总目标。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</si>
  <si>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</si>
  <si>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</si>
  <si>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</si>
  <si>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</si>
  <si>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</si>
  <si>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</si>
  <si>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</si>
  <si>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</si>
  <si>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</si>
  <si>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</si>
  <si>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</si>
  <si>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退役士兵安置数（人）</t>
  </si>
  <si>
    <t>涉及项目数（个）</t>
  </si>
  <si>
    <t>质量指标</t>
  </si>
  <si>
    <t>经费保障率（%）</t>
  </si>
  <si>
    <t>时效指标</t>
  </si>
  <si>
    <t>资金及时支付率</t>
  </si>
  <si>
    <t>成本指标</t>
  </si>
  <si>
    <t>2年兵役（万元/人）</t>
  </si>
  <si>
    <t>5年兵役（万元/人）</t>
  </si>
  <si>
    <t>伤残优抚资金（万元）</t>
  </si>
  <si>
    <t>其他优抚支出资金（万元）</t>
  </si>
  <si>
    <t>退役士兵安置资金（万元）</t>
  </si>
  <si>
    <t>效益指标</t>
  </si>
  <si>
    <t>经济效益指标</t>
  </si>
  <si>
    <t>社会效益指标</t>
  </si>
  <si>
    <t>落实退役士兵优待政策，有效促进就业</t>
  </si>
  <si>
    <t>显著</t>
  </si>
  <si>
    <t>对维护社会安全方面</t>
  </si>
  <si>
    <t>提升</t>
  </si>
  <si>
    <t>生态效益指标</t>
  </si>
  <si>
    <t>可持续影响指标</t>
  </si>
  <si>
    <t>满意度</t>
  </si>
  <si>
    <t>服务对象满意度指标</t>
  </si>
  <si>
    <t>受益对象满意度(%)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</si>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</sst>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1" borderId="1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8" sqref="D28:F28"/>
    </sheetView>
  </sheetViews>
  <sheetFormatPr defaultColWidth="8.72222222222222" defaultRowHeight="14.4"/>
  <cols>
    <col min="3" max="3" width="11.1851851851852" customWidth="1"/>
    <col min="5" max="5" width="9" customWidth="1"/>
    <col min="6" max="6" width="5" customWidth="1"/>
    <col min="7" max="7" width="7.27777777777778" customWidth="1"/>
    <col min="9" max="11" width="5.81481481481481" customWidth="1"/>
    <col min="12" max="12" width="6.09259259259259" customWidth="1"/>
    <col min="13" max="13" width="7" customWidth="1"/>
    <col min="14" max="14" width="5.27777777777778" customWidth="1"/>
    <col min="17" max="17" width="12.6296296296296"/>
  </cols>
  <sheetData>
    <row r="1" ht="17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111.0314</v>
      </c>
      <c r="F6" s="9">
        <v>111.0314</v>
      </c>
      <c r="G6" s="9"/>
      <c r="H6" s="9">
        <v>111.0314</v>
      </c>
      <c r="I6" s="9"/>
      <c r="J6" s="3">
        <v>10</v>
      </c>
      <c r="K6" s="3"/>
      <c r="L6" s="20">
        <f>H6/F6*100%</f>
        <v>1</v>
      </c>
      <c r="M6" s="20"/>
      <c r="N6" s="9">
        <f>L6*J6</f>
        <v>10</v>
      </c>
    </row>
    <row r="7" ht="20" customHeight="1" spans="1:14">
      <c r="A7" s="6"/>
      <c r="B7" s="7"/>
      <c r="C7" s="3" t="s">
        <v>15</v>
      </c>
      <c r="D7" s="3"/>
      <c r="E7" s="9">
        <v>111.0314</v>
      </c>
      <c r="F7" s="9">
        <v>111.0314</v>
      </c>
      <c r="G7" s="9"/>
      <c r="H7" s="9">
        <v>111.0314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20" customHeight="1" spans="1:14">
      <c r="A12" s="12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32</v>
      </c>
      <c r="C14" s="3" t="s">
        <v>33</v>
      </c>
      <c r="D14" s="14" t="s">
        <v>34</v>
      </c>
      <c r="E14" s="14"/>
      <c r="F14" s="14"/>
      <c r="G14" s="15">
        <v>25</v>
      </c>
      <c r="H14" s="15">
        <v>30</v>
      </c>
      <c r="I14" s="3">
        <v>3</v>
      </c>
      <c r="J14" s="3"/>
      <c r="K14" s="3">
        <v>2</v>
      </c>
      <c r="L14" s="3"/>
      <c r="M14" s="3"/>
      <c r="N14" s="3"/>
    </row>
    <row r="15" ht="20" customHeight="1" spans="1:14">
      <c r="A15" s="13"/>
      <c r="B15" s="3"/>
      <c r="C15" s="3"/>
      <c r="D15" s="14" t="s">
        <v>35</v>
      </c>
      <c r="E15" s="14"/>
      <c r="F15" s="14"/>
      <c r="G15" s="15">
        <v>3</v>
      </c>
      <c r="H15" s="15">
        <v>3</v>
      </c>
      <c r="I15" s="3">
        <v>3</v>
      </c>
      <c r="J15" s="3"/>
      <c r="K15" s="3">
        <f t="shared" ref="K15:K28" si="0">I15*H15/G15</f>
        <v>3</v>
      </c>
      <c r="L15" s="3"/>
      <c r="M15" s="3"/>
      <c r="N15" s="3"/>
    </row>
    <row r="16" ht="20" customHeight="1" spans="1:14">
      <c r="A16" s="13"/>
      <c r="B16" s="3"/>
      <c r="C16" s="3" t="s">
        <v>36</v>
      </c>
      <c r="D16" s="14" t="s">
        <v>37</v>
      </c>
      <c r="E16" s="14"/>
      <c r="F16" s="14"/>
      <c r="G16" s="16">
        <v>1</v>
      </c>
      <c r="H16" s="16">
        <v>1</v>
      </c>
      <c r="I16" s="3">
        <v>8</v>
      </c>
      <c r="J16" s="3"/>
      <c r="K16" s="3">
        <f t="shared" si="0"/>
        <v>8</v>
      </c>
      <c r="L16" s="3"/>
      <c r="M16" s="3"/>
      <c r="N16" s="3"/>
    </row>
    <row r="17" ht="20" customHeight="1" spans="1:14">
      <c r="A17" s="13"/>
      <c r="B17" s="3"/>
      <c r="C17" s="3" t="s">
        <v>38</v>
      </c>
      <c r="D17" s="14" t="s">
        <v>39</v>
      </c>
      <c r="E17" s="14"/>
      <c r="F17" s="14"/>
      <c r="G17" s="16">
        <v>1</v>
      </c>
      <c r="H17" s="16">
        <v>1</v>
      </c>
      <c r="I17" s="3">
        <v>6</v>
      </c>
      <c r="J17" s="3"/>
      <c r="K17" s="3">
        <f t="shared" si="0"/>
        <v>6</v>
      </c>
      <c r="L17" s="3"/>
      <c r="M17" s="3"/>
      <c r="N17" s="3"/>
    </row>
    <row r="18" ht="20" customHeight="1" spans="1:14">
      <c r="A18" s="13"/>
      <c r="B18" s="3"/>
      <c r="C18" s="3" t="s">
        <v>40</v>
      </c>
      <c r="D18" s="14" t="s">
        <v>41</v>
      </c>
      <c r="E18" s="14"/>
      <c r="F18" s="14"/>
      <c r="G18" s="17">
        <v>3.4</v>
      </c>
      <c r="H18" s="17">
        <v>3.4</v>
      </c>
      <c r="I18" s="3">
        <v>6</v>
      </c>
      <c r="J18" s="3"/>
      <c r="K18" s="3">
        <f t="shared" si="0"/>
        <v>6</v>
      </c>
      <c r="L18" s="3"/>
      <c r="M18" s="3"/>
      <c r="N18" s="3"/>
    </row>
    <row r="19" ht="20" customHeight="1" spans="1:14">
      <c r="A19" s="13"/>
      <c r="B19" s="3"/>
      <c r="C19" s="3"/>
      <c r="D19" s="14" t="s">
        <v>42</v>
      </c>
      <c r="E19" s="14"/>
      <c r="F19" s="14"/>
      <c r="G19" s="17">
        <v>4</v>
      </c>
      <c r="H19" s="17">
        <v>4</v>
      </c>
      <c r="I19" s="3">
        <v>6</v>
      </c>
      <c r="J19" s="3"/>
      <c r="K19" s="3">
        <f t="shared" si="0"/>
        <v>6</v>
      </c>
      <c r="L19" s="3"/>
      <c r="M19" s="3"/>
      <c r="N19" s="3"/>
    </row>
    <row r="20" ht="20" customHeight="1" spans="1:14">
      <c r="A20" s="13"/>
      <c r="B20" s="3"/>
      <c r="C20" s="3"/>
      <c r="D20" s="14" t="s">
        <v>43</v>
      </c>
      <c r="E20" s="14"/>
      <c r="F20" s="14"/>
      <c r="G20" s="18">
        <v>28.4514</v>
      </c>
      <c r="H20" s="18">
        <v>28.4514</v>
      </c>
      <c r="I20" s="3">
        <v>6</v>
      </c>
      <c r="J20" s="3"/>
      <c r="K20" s="3">
        <f t="shared" si="0"/>
        <v>6</v>
      </c>
      <c r="L20" s="3"/>
      <c r="M20" s="3"/>
      <c r="N20" s="3"/>
    </row>
    <row r="21" ht="20" customHeight="1" spans="1:14">
      <c r="A21" s="13"/>
      <c r="B21" s="3"/>
      <c r="C21" s="3"/>
      <c r="D21" s="14" t="s">
        <v>44</v>
      </c>
      <c r="E21" s="14"/>
      <c r="F21" s="14"/>
      <c r="G21" s="17">
        <v>16.98</v>
      </c>
      <c r="H21" s="17">
        <v>16.98</v>
      </c>
      <c r="I21" s="3">
        <v>6</v>
      </c>
      <c r="J21" s="3"/>
      <c r="K21" s="3">
        <f t="shared" si="0"/>
        <v>6</v>
      </c>
      <c r="L21" s="3"/>
      <c r="M21" s="3"/>
      <c r="N21" s="3"/>
    </row>
    <row r="22" ht="20" customHeight="1" spans="1:14">
      <c r="A22" s="13"/>
      <c r="B22" s="3"/>
      <c r="C22" s="3"/>
      <c r="D22" s="14" t="s">
        <v>45</v>
      </c>
      <c r="E22" s="14"/>
      <c r="F22" s="14"/>
      <c r="G22" s="17">
        <v>65.6</v>
      </c>
      <c r="H22" s="17">
        <v>65.6</v>
      </c>
      <c r="I22" s="3">
        <v>6</v>
      </c>
      <c r="J22" s="3"/>
      <c r="K22" s="3">
        <f t="shared" si="0"/>
        <v>6</v>
      </c>
      <c r="L22" s="3"/>
      <c r="M22" s="3"/>
      <c r="N22" s="3"/>
    </row>
    <row r="23" ht="20" customHeight="1" spans="1:14">
      <c r="A23" s="13"/>
      <c r="B23" s="3" t="s">
        <v>46</v>
      </c>
      <c r="C23" s="12" t="s">
        <v>47</v>
      </c>
      <c r="D23" s="14"/>
      <c r="E23" s="14"/>
      <c r="F23" s="14"/>
      <c r="G23" s="15"/>
      <c r="H23" s="16"/>
      <c r="I23" s="3"/>
      <c r="J23" s="3"/>
      <c r="K23" s="3"/>
      <c r="L23" s="3"/>
      <c r="M23" s="3"/>
      <c r="N23" s="3"/>
    </row>
    <row r="24" ht="35" customHeight="1" spans="1:14">
      <c r="A24" s="13"/>
      <c r="B24" s="3"/>
      <c r="C24" s="12" t="s">
        <v>48</v>
      </c>
      <c r="D24" s="14" t="s">
        <v>49</v>
      </c>
      <c r="E24" s="14"/>
      <c r="F24" s="14"/>
      <c r="G24" s="15" t="s">
        <v>50</v>
      </c>
      <c r="H24" s="16">
        <v>1</v>
      </c>
      <c r="I24" s="3">
        <v>15</v>
      </c>
      <c r="J24" s="3"/>
      <c r="K24" s="3">
        <v>15</v>
      </c>
      <c r="L24" s="3"/>
      <c r="M24" s="3"/>
      <c r="N24" s="3"/>
    </row>
    <row r="25" ht="20" customHeight="1" spans="1:14">
      <c r="A25" s="13"/>
      <c r="B25" s="3"/>
      <c r="C25" s="13"/>
      <c r="D25" s="14" t="s">
        <v>51</v>
      </c>
      <c r="E25" s="14"/>
      <c r="F25" s="14"/>
      <c r="G25" s="15" t="s">
        <v>52</v>
      </c>
      <c r="H25" s="16">
        <v>1</v>
      </c>
      <c r="I25" s="3">
        <v>15</v>
      </c>
      <c r="J25" s="3"/>
      <c r="K25" s="3">
        <v>15</v>
      </c>
      <c r="L25" s="3"/>
      <c r="M25" s="3"/>
      <c r="N25" s="3"/>
    </row>
    <row r="26" ht="20" customHeight="1" spans="1:14">
      <c r="A26" s="13"/>
      <c r="B26" s="3"/>
      <c r="C26" s="3" t="s">
        <v>53</v>
      </c>
      <c r="D26" s="14"/>
      <c r="E26" s="14"/>
      <c r="F26" s="14"/>
      <c r="G26" s="15"/>
      <c r="H26" s="15"/>
      <c r="I26" s="3"/>
      <c r="J26" s="3"/>
      <c r="K26" s="3"/>
      <c r="L26" s="3"/>
      <c r="M26" s="3"/>
      <c r="N26" s="3"/>
    </row>
    <row r="27" ht="20" customHeight="1" spans="1:14">
      <c r="A27" s="13"/>
      <c r="B27" s="3"/>
      <c r="C27" s="3" t="s">
        <v>54</v>
      </c>
      <c r="D27" s="14"/>
      <c r="E27" s="14"/>
      <c r="F27" s="14"/>
      <c r="G27" s="15"/>
      <c r="H27" s="15"/>
      <c r="I27" s="3"/>
      <c r="J27" s="3"/>
      <c r="K27" s="3"/>
      <c r="L27" s="3"/>
      <c r="M27" s="3"/>
      <c r="N27" s="3"/>
    </row>
    <row r="28" ht="35" customHeight="1" spans="1:14">
      <c r="A28" s="13"/>
      <c r="B28" s="12" t="s">
        <v>55</v>
      </c>
      <c r="C28" s="3" t="s">
        <v>56</v>
      </c>
      <c r="D28" s="14" t="s">
        <v>57</v>
      </c>
      <c r="E28" s="14"/>
      <c r="F28" s="14"/>
      <c r="G28" s="16">
        <v>1</v>
      </c>
      <c r="H28" s="16">
        <v>1</v>
      </c>
      <c r="I28" s="3">
        <v>10</v>
      </c>
      <c r="J28" s="3"/>
      <c r="K28" s="3">
        <f t="shared" si="0"/>
        <v>10</v>
      </c>
      <c r="L28" s="3"/>
      <c r="M28" s="3"/>
      <c r="N28" s="3"/>
    </row>
    <row r="29" ht="20" customHeight="1" spans="1:14">
      <c r="A29" s="19" t="s">
        <v>58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>
        <f>K14+K15+K16+K17+K18+K19+K20+K21+K22+K24+K25+K28+N6</f>
        <v>99</v>
      </c>
      <c r="L29" s="19"/>
      <c r="M29" s="21"/>
      <c r="N29" s="21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2"/>
    <mergeCell ref="B23:B27"/>
    <mergeCell ref="C12:C13"/>
    <mergeCell ref="C14:C15"/>
    <mergeCell ref="C18:C22"/>
    <mergeCell ref="C24:C25"/>
    <mergeCell ref="D12:F13"/>
    <mergeCell ref="I12:J13"/>
    <mergeCell ref="K12:L13"/>
    <mergeCell ref="M12:N13"/>
    <mergeCell ref="A5:B9"/>
  </mergeCells>
  <pageMargins left="0.156944444444444" right="0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top</cp:lastModifiedBy>
  <dcterms:created xsi:type="dcterms:W3CDTF">2020-04-12T05:08:00Z</dcterms:created>
  <dcterms:modified xsi:type="dcterms:W3CDTF">2020-09-07T04:53:29Z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