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<sst xmlns="http://schemas.openxmlformats.org/spreadsheetml/2006/main" count="64" uniqueCount="56">
  <si>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</si>
  <si>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r>
      <rPr>
        <sz val="11"/>
        <color theme="1"/>
        <rFont val="宋体"/>
        <charset val="134"/>
        <scheme val="minor"/>
      </rPr>
      <t xml:space="preserve">（   </t>
    </r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</si>
  <si>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</si>
  <si>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英吉沙县2019年脱贫攻坚创业致富带头人培训项目</t>
  </si>
  <si>
    <t>主管部门</t>
  </si>
  <si>
    <t>英吉沙县科技局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</si>
  <si>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</si>
  <si>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</si>
  <si>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</si>
  <si>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</si>
  <si>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</si>
  <si>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</si>
  <si>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</si>
  <si>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</si>
  <si>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</si>
  <si>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</si>
  <si>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</si>
  <si>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</si>
  <si>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</si>
  <si>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</si>
  <si>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</si>
  <si>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</si>
  <si>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2019年计划投入100万元，采取“请进来、走出去”和“送课下乡”等方式，分期、分批培训创业致富带头人2000人，为当地贫困人口脱贫致富起到示范带动作用</t>
  </si>
  <si>
    <t>完成支付95.61万元，采取“请进来、走出去”和“送课下乡”等方式，分期、分批培训创业致富带头人2150人，为当地贫困人口脱贫致富起到示范带动作用。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</si>
  <si>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</si>
  <si>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</si>
  <si>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</si>
  <si>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</si>
  <si>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</si>
  <si>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</si>
  <si>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</si>
  <si>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</si>
  <si>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</si>
  <si>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</si>
  <si>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</si>
  <si>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培训创业致富带头人（人）</t>
  </si>
  <si>
    <t>质量指标</t>
  </si>
  <si>
    <t>培训合格率(%)</t>
  </si>
  <si>
    <t>时效指标</t>
  </si>
  <si>
    <t>资金支付时效(%)</t>
  </si>
  <si>
    <t>培训及时完成率(%)</t>
  </si>
  <si>
    <t>成本指标</t>
  </si>
  <si>
    <t>培训成本(元/人)</t>
  </si>
  <si>
    <t>效益指标</t>
  </si>
  <si>
    <t>经济效益指标</t>
  </si>
  <si>
    <t>社会效益指标</t>
  </si>
  <si>
    <t>推动全村群众共同致富</t>
  </si>
  <si>
    <t>有效</t>
  </si>
  <si>
    <t>生态效益指标</t>
  </si>
  <si>
    <t>可持续影响指标</t>
  </si>
  <si>
    <t>农业实用技术培训延续性(%)</t>
  </si>
  <si>
    <t>长期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</si>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</sst>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N6" sqref="N6"/>
    </sheetView>
  </sheetViews>
  <sheetFormatPr defaultColWidth="9" defaultRowHeight="13.5"/>
  <cols>
    <col min="1" max="2" width="9.5" customWidth="1"/>
    <col min="3" max="3" width="17.25" customWidth="1"/>
    <col min="4" max="14" width="9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f>E7</f>
        <v>100</v>
      </c>
      <c r="F6" s="4">
        <v>100</v>
      </c>
      <c r="G6" s="4"/>
      <c r="H6" s="4">
        <f>H7</f>
        <v>95.61</v>
      </c>
      <c r="I6" s="4"/>
      <c r="J6" s="4">
        <v>10</v>
      </c>
      <c r="K6" s="4"/>
      <c r="L6" s="24">
        <f>H6/E6</f>
        <v>0.9561</v>
      </c>
      <c r="M6" s="24"/>
      <c r="N6" s="25">
        <f>J6*L6</f>
        <v>9.561</v>
      </c>
    </row>
    <row r="7" ht="20.1" customHeight="1" spans="1:14">
      <c r="A7" s="7"/>
      <c r="B7" s="8"/>
      <c r="C7" s="4" t="s">
        <v>15</v>
      </c>
      <c r="D7" s="4"/>
      <c r="E7" s="4">
        <v>100</v>
      </c>
      <c r="F7" s="4">
        <v>100</v>
      </c>
      <c r="G7" s="4"/>
      <c r="H7" s="4">
        <v>95.61</v>
      </c>
      <c r="I7" s="4"/>
      <c r="J7" s="4" t="s">
        <v>16</v>
      </c>
      <c r="K7" s="4"/>
      <c r="L7" s="20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20"/>
      <c r="M8" s="4"/>
      <c r="N8" s="4" t="s">
        <v>16</v>
      </c>
    </row>
    <row r="9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12"/>
      <c r="B11" s="13" t="s">
        <v>22</v>
      </c>
      <c r="C11" s="13"/>
      <c r="D11" s="13"/>
      <c r="E11" s="13"/>
      <c r="F11" s="13"/>
      <c r="G11" s="13"/>
      <c r="H11" s="14" t="s">
        <v>23</v>
      </c>
      <c r="I11" s="26"/>
      <c r="J11" s="26"/>
      <c r="K11" s="26"/>
      <c r="L11" s="26"/>
      <c r="M11" s="26"/>
      <c r="N11" s="27"/>
    </row>
    <row r="12" ht="20.1" customHeight="1" spans="1:14">
      <c r="A12" s="12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15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.1" customHeight="1" spans="1:14">
      <c r="A14" s="15"/>
      <c r="B14" s="16" t="s">
        <v>33</v>
      </c>
      <c r="C14" s="4" t="s">
        <v>34</v>
      </c>
      <c r="D14" s="17" t="s">
        <v>35</v>
      </c>
      <c r="E14" s="17"/>
      <c r="F14" s="17"/>
      <c r="G14" s="18">
        <v>2000</v>
      </c>
      <c r="H14" s="18">
        <v>2150</v>
      </c>
      <c r="I14" s="28">
        <v>10</v>
      </c>
      <c r="J14" s="28"/>
      <c r="K14" s="4">
        <v>10</v>
      </c>
      <c r="L14" s="4"/>
      <c r="M14" s="29"/>
      <c r="N14" s="29"/>
    </row>
    <row r="15" ht="20.1" customHeight="1" spans="1:14">
      <c r="A15" s="15"/>
      <c r="B15" s="16"/>
      <c r="C15" s="4" t="s">
        <v>36</v>
      </c>
      <c r="D15" s="17" t="s">
        <v>37</v>
      </c>
      <c r="E15" s="17"/>
      <c r="F15" s="17"/>
      <c r="G15" s="19">
        <v>0.85</v>
      </c>
      <c r="H15" s="19">
        <v>0.85</v>
      </c>
      <c r="I15" s="30">
        <v>10</v>
      </c>
      <c r="J15" s="30"/>
      <c r="K15" s="4">
        <v>10</v>
      </c>
      <c r="L15" s="4"/>
      <c r="M15" s="29"/>
      <c r="N15" s="29"/>
    </row>
    <row r="16" ht="20.1" customHeight="1" spans="1:14">
      <c r="A16" s="15"/>
      <c r="B16" s="16"/>
      <c r="C16" s="4" t="s">
        <v>38</v>
      </c>
      <c r="D16" s="17" t="s">
        <v>39</v>
      </c>
      <c r="E16" s="17"/>
      <c r="F16" s="17"/>
      <c r="G16" s="19">
        <v>1</v>
      </c>
      <c r="H16" s="19">
        <v>1</v>
      </c>
      <c r="I16" s="30">
        <v>10</v>
      </c>
      <c r="J16" s="30"/>
      <c r="K16" s="4">
        <v>10</v>
      </c>
      <c r="L16" s="4"/>
      <c r="M16" s="29"/>
      <c r="N16" s="29"/>
    </row>
    <row r="17" ht="20.1" customHeight="1" spans="1:14">
      <c r="A17" s="15"/>
      <c r="B17" s="16"/>
      <c r="C17" s="4"/>
      <c r="D17" s="17" t="s">
        <v>40</v>
      </c>
      <c r="E17" s="17"/>
      <c r="F17" s="17"/>
      <c r="G17" s="19">
        <v>1</v>
      </c>
      <c r="H17" s="19">
        <v>1</v>
      </c>
      <c r="I17" s="30">
        <v>10</v>
      </c>
      <c r="J17" s="30"/>
      <c r="K17" s="4">
        <v>10</v>
      </c>
      <c r="L17" s="4"/>
      <c r="M17" s="31"/>
      <c r="N17" s="29"/>
    </row>
    <row r="18" ht="20.1" customHeight="1" spans="1:14">
      <c r="A18" s="15"/>
      <c r="B18" s="16"/>
      <c r="C18" s="4" t="s">
        <v>41</v>
      </c>
      <c r="D18" s="17" t="s">
        <v>42</v>
      </c>
      <c r="E18" s="17"/>
      <c r="F18" s="17"/>
      <c r="G18" s="18">
        <v>500</v>
      </c>
      <c r="H18" s="18">
        <v>444.7</v>
      </c>
      <c r="I18" s="30">
        <v>10</v>
      </c>
      <c r="J18" s="30"/>
      <c r="K18" s="32">
        <f>H18/G18*I18</f>
        <v>8.894</v>
      </c>
      <c r="L18" s="32"/>
      <c r="M18" s="29"/>
      <c r="N18" s="29"/>
    </row>
    <row r="19" ht="20.1" customHeight="1" spans="1:14">
      <c r="A19" s="15"/>
      <c r="B19" s="16" t="s">
        <v>43</v>
      </c>
      <c r="C19" s="4" t="s">
        <v>44</v>
      </c>
      <c r="D19" s="17"/>
      <c r="E19" s="17"/>
      <c r="F19" s="17"/>
      <c r="G19" s="4"/>
      <c r="H19" s="4"/>
      <c r="I19" s="4"/>
      <c r="J19" s="4"/>
      <c r="K19" s="4"/>
      <c r="L19" s="4"/>
      <c r="M19" s="4"/>
      <c r="N19" s="4"/>
    </row>
    <row r="20" ht="20.1" customHeight="1" spans="1:14">
      <c r="A20" s="15"/>
      <c r="B20" s="16"/>
      <c r="C20" s="4" t="s">
        <v>45</v>
      </c>
      <c r="D20" s="17" t="s">
        <v>46</v>
      </c>
      <c r="E20" s="17"/>
      <c r="F20" s="17"/>
      <c r="G20" s="4" t="s">
        <v>47</v>
      </c>
      <c r="H20" s="20">
        <v>1</v>
      </c>
      <c r="I20" s="30">
        <v>15</v>
      </c>
      <c r="J20" s="30"/>
      <c r="K20" s="4">
        <f>I20*H20</f>
        <v>15</v>
      </c>
      <c r="L20" s="4"/>
      <c r="M20" s="4"/>
      <c r="N20" s="4"/>
    </row>
    <row r="21" ht="20.1" customHeight="1" spans="1:14">
      <c r="A21" s="15"/>
      <c r="B21" s="16"/>
      <c r="C21" s="4" t="s">
        <v>48</v>
      </c>
      <c r="D21" s="17"/>
      <c r="E21" s="17"/>
      <c r="F21" s="17"/>
      <c r="G21" s="4"/>
      <c r="H21" s="4"/>
      <c r="I21" s="4"/>
      <c r="J21" s="4"/>
      <c r="K21" s="4"/>
      <c r="L21" s="4"/>
      <c r="M21" s="4"/>
      <c r="N21" s="4"/>
    </row>
    <row r="22" ht="20.1" customHeight="1" spans="1:14">
      <c r="A22" s="15"/>
      <c r="B22" s="16"/>
      <c r="C22" s="4" t="s">
        <v>49</v>
      </c>
      <c r="D22" s="17" t="s">
        <v>50</v>
      </c>
      <c r="E22" s="17"/>
      <c r="F22" s="17"/>
      <c r="G22" s="4" t="s">
        <v>51</v>
      </c>
      <c r="H22" s="20">
        <v>1</v>
      </c>
      <c r="I22" s="30">
        <v>15</v>
      </c>
      <c r="J22" s="30"/>
      <c r="K22" s="4">
        <f>H22*I22</f>
        <v>15</v>
      </c>
      <c r="L22" s="4"/>
      <c r="M22" s="4"/>
      <c r="N22" s="4"/>
    </row>
    <row r="23" ht="20.1" customHeight="1" spans="1:14">
      <c r="A23" s="21"/>
      <c r="B23" s="16" t="s">
        <v>52</v>
      </c>
      <c r="C23" s="4" t="s">
        <v>53</v>
      </c>
      <c r="D23" s="17" t="s">
        <v>54</v>
      </c>
      <c r="E23" s="17"/>
      <c r="F23" s="17"/>
      <c r="G23" s="20">
        <v>0.9</v>
      </c>
      <c r="H23" s="20">
        <v>0.9</v>
      </c>
      <c r="I23" s="30">
        <v>10</v>
      </c>
      <c r="J23" s="30"/>
      <c r="K23" s="4">
        <v>10</v>
      </c>
      <c r="L23" s="4"/>
      <c r="M23" s="4"/>
      <c r="N23" s="4"/>
    </row>
    <row r="24" ht="20.1" customHeight="1" spans="1:14">
      <c r="A24" s="22" t="s">
        <v>55</v>
      </c>
      <c r="B24" s="22"/>
      <c r="C24" s="22"/>
      <c r="D24" s="22"/>
      <c r="E24" s="22"/>
      <c r="F24" s="22"/>
      <c r="G24" s="22"/>
      <c r="H24" s="22"/>
      <c r="I24" s="33">
        <v>100</v>
      </c>
      <c r="J24" s="33"/>
      <c r="K24" s="34">
        <f>N6+SUM(K14:L23)</f>
        <v>98.455</v>
      </c>
      <c r="L24" s="22"/>
      <c r="M24" s="35"/>
      <c r="N24" s="35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2020-05-14T09:15:14Z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