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<sst xmlns="http://schemas.openxmlformats.org/spreadsheetml/2006/main" count="60" uniqueCount="52">
  <si>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</si>
  <si>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2019 年度）</t>
  </si>
  <si>
    <t>项目名称</t>
  </si>
  <si>
    <t>援疆干部南疆工作补贴项目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</si>
  <si>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</si>
  <si>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</si>
  <si>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</si>
  <si>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</si>
  <si>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</si>
  <si>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</si>
  <si>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</si>
  <si>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</si>
  <si>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</si>
  <si>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</si>
  <si>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</si>
  <si>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</si>
  <si>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</si>
  <si>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</si>
  <si>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</si>
  <si>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</si>
  <si>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</si>
  <si>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</si>
  <si>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组部《关于做好为新疆选派干部工作有关问题的通知》（组通字〔1996〕44号）精神，为了将自治区党委、人民政府对援疆干部的关怀落到实处，自治区党委组织部、自治区财政厅按照每人工资级别标准对援疆干部发放南疆补贴。全年共需发放31.18万元，人均支付标准为927.86元/人/月。</t>
  </si>
  <si>
    <t>截至12月底，共为第九批28名援疆干部累计发放1-12月南疆工作补贴30.94万元(1人于4月28日调出英吉沙县)。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</si>
  <si>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</si>
  <si>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</si>
  <si>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</si>
  <si>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</si>
  <si>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</si>
  <si>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</si>
  <si>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</si>
  <si>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</si>
  <si>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</si>
  <si>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保障第九批援疆干部人数（人）</t>
  </si>
  <si>
    <t>质量指标</t>
  </si>
  <si>
    <t>经费保障率（%）</t>
  </si>
  <si>
    <t>时效指标</t>
  </si>
  <si>
    <t>资金支付及时率（%）</t>
  </si>
  <si>
    <t>成本指标</t>
  </si>
  <si>
    <t>全年共需拨付补贴金额（万元/年）</t>
  </si>
  <si>
    <t>效益指标</t>
  </si>
  <si>
    <t>经济效益指标</t>
  </si>
  <si>
    <t>社会效益指标</t>
  </si>
  <si>
    <t>为当地群众脱贫致富提供支持</t>
  </si>
  <si>
    <t>显著</t>
  </si>
  <si>
    <t>生态效益指标</t>
  </si>
  <si>
    <t>可持续影响指标</t>
  </si>
  <si>
    <t>经费使用期限（月）</t>
  </si>
  <si>
    <t>满意度指标</t>
  </si>
  <si>
    <t>服务对象满意度指标</t>
  </si>
  <si>
    <t>援疆干部满意度（≥%）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</si>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</sst>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  <numFmt numFmtId="178" formatCode="0.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3" fillId="0" borderId="2" xfId="49" applyNumberFormat="1" applyFont="1" applyFill="1" applyBorder="1" applyAlignment="1">
      <alignment horizontal="left" vertical="center" wrapText="1"/>
    </xf>
    <xf numFmtId="177" fontId="3" fillId="0" borderId="3" xfId="49" applyNumberFormat="1" applyFont="1" applyFill="1" applyBorder="1" applyAlignment="1">
      <alignment horizontal="left" vertical="center" wrapText="1"/>
    </xf>
    <xf numFmtId="177" fontId="3" fillId="0" borderId="4" xfId="49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M14" sqref="M14:N14"/>
    </sheetView>
  </sheetViews>
  <sheetFormatPr defaultColWidth="9" defaultRowHeight="13.5"/>
  <cols>
    <col min="1" max="1" width="6" customWidth="1"/>
    <col min="2" max="2" width="10.25" customWidth="1"/>
    <col min="3" max="3" width="17.625" customWidth="1"/>
    <col min="6" max="6" width="13.625" customWidth="1"/>
    <col min="7" max="8" width="10.75" customWidth="1"/>
    <col min="9" max="12" width="3.875" customWidth="1"/>
    <col min="14" max="14" width="10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5">
        <v>31.176</v>
      </c>
      <c r="F6" s="5">
        <v>31.176</v>
      </c>
      <c r="G6" s="5"/>
      <c r="H6" s="5">
        <v>30.936</v>
      </c>
      <c r="I6" s="5"/>
      <c r="J6" s="3">
        <v>10</v>
      </c>
      <c r="K6" s="3"/>
      <c r="L6" s="23">
        <f>H6/F6</f>
        <v>0.992301770592764</v>
      </c>
      <c r="M6" s="23"/>
      <c r="N6" s="3">
        <v>9.9</v>
      </c>
    </row>
    <row r="7" ht="20" customHeight="1" spans="1:14">
      <c r="A7" s="3"/>
      <c r="B7" s="3"/>
      <c r="C7" s="3" t="s">
        <v>15</v>
      </c>
      <c r="D7" s="3"/>
      <c r="E7" s="5">
        <v>31.176</v>
      </c>
      <c r="F7" s="5">
        <v>31.176</v>
      </c>
      <c r="G7" s="5"/>
      <c r="H7" s="5">
        <v>30.936</v>
      </c>
      <c r="I7" s="5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 t="s">
        <v>31</v>
      </c>
      <c r="C13" s="3" t="s">
        <v>32</v>
      </c>
      <c r="D13" s="7" t="s">
        <v>33</v>
      </c>
      <c r="E13" s="8"/>
      <c r="F13" s="9"/>
      <c r="G13" s="10">
        <v>28</v>
      </c>
      <c r="H13" s="11">
        <v>28</v>
      </c>
      <c r="I13" s="3">
        <v>10</v>
      </c>
      <c r="J13" s="3"/>
      <c r="K13" s="3">
        <v>10</v>
      </c>
      <c r="L13" s="3"/>
      <c r="M13" s="3"/>
      <c r="N13" s="3"/>
    </row>
    <row r="14" ht="20" customHeight="1" spans="1:14">
      <c r="A14" s="3"/>
      <c r="B14" s="3"/>
      <c r="C14" s="3" t="s">
        <v>34</v>
      </c>
      <c r="D14" s="7" t="s">
        <v>35</v>
      </c>
      <c r="E14" s="8"/>
      <c r="F14" s="9"/>
      <c r="G14" s="12">
        <v>1</v>
      </c>
      <c r="H14" s="12">
        <v>1</v>
      </c>
      <c r="I14" s="3">
        <v>15</v>
      </c>
      <c r="J14" s="3"/>
      <c r="K14" s="3">
        <v>15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7" t="s">
        <v>37</v>
      </c>
      <c r="E15" s="8"/>
      <c r="F15" s="9"/>
      <c r="G15" s="12">
        <v>1</v>
      </c>
      <c r="H15" s="12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13" t="s">
        <v>39</v>
      </c>
      <c r="E16" s="14"/>
      <c r="F16" s="15"/>
      <c r="G16" s="5">
        <v>31.176</v>
      </c>
      <c r="H16" s="5">
        <v>30.936</v>
      </c>
      <c r="I16" s="3">
        <v>15</v>
      </c>
      <c r="J16" s="3"/>
      <c r="K16" s="24">
        <f>I16*H16/G16</f>
        <v>14.8845265588915</v>
      </c>
      <c r="L16" s="24"/>
      <c r="M16" s="3"/>
      <c r="N16" s="3"/>
    </row>
    <row r="17" ht="20" customHeight="1" spans="1:14">
      <c r="A17" s="3"/>
      <c r="B17" s="3" t="s">
        <v>40</v>
      </c>
      <c r="C17" s="3" t="s">
        <v>41</v>
      </c>
      <c r="D17" s="16"/>
      <c r="E17" s="17"/>
      <c r="F17" s="18"/>
      <c r="G17" s="3"/>
      <c r="H17" s="3"/>
      <c r="I17" s="3"/>
      <c r="J17" s="3"/>
      <c r="K17" s="3"/>
      <c r="L17" s="3"/>
      <c r="M17" s="3"/>
      <c r="N17" s="3"/>
    </row>
    <row r="18" ht="20" customHeight="1" spans="1:14">
      <c r="A18" s="3"/>
      <c r="B18" s="3"/>
      <c r="C18" s="3" t="s">
        <v>42</v>
      </c>
      <c r="D18" s="7" t="s">
        <v>43</v>
      </c>
      <c r="E18" s="8"/>
      <c r="F18" s="9"/>
      <c r="G18" s="10" t="s">
        <v>44</v>
      </c>
      <c r="H18" s="19">
        <v>0.9</v>
      </c>
      <c r="I18" s="3">
        <v>15</v>
      </c>
      <c r="J18" s="3"/>
      <c r="K18" s="3">
        <v>13.5</v>
      </c>
      <c r="L18" s="3"/>
      <c r="M18" s="3"/>
      <c r="N18" s="3"/>
    </row>
    <row r="19" ht="20" customHeight="1" spans="1:14">
      <c r="A19" s="3"/>
      <c r="B19" s="3"/>
      <c r="C19" s="3" t="s">
        <v>45</v>
      </c>
      <c r="D19" s="16"/>
      <c r="E19" s="17"/>
      <c r="F19" s="18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46</v>
      </c>
      <c r="D20" s="7" t="s">
        <v>47</v>
      </c>
      <c r="E20" s="8"/>
      <c r="F20" s="9"/>
      <c r="G20" s="10">
        <v>12</v>
      </c>
      <c r="H20" s="20">
        <v>12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 t="s">
        <v>48</v>
      </c>
      <c r="C21" s="3" t="s">
        <v>49</v>
      </c>
      <c r="D21" s="7" t="s">
        <v>50</v>
      </c>
      <c r="E21" s="8"/>
      <c r="F21" s="9"/>
      <c r="G21" s="19">
        <v>0.95</v>
      </c>
      <c r="H21" s="21">
        <v>0.95</v>
      </c>
      <c r="I21" s="3">
        <v>10</v>
      </c>
      <c r="J21" s="3"/>
      <c r="K21" s="3">
        <v>10</v>
      </c>
      <c r="L21" s="3"/>
      <c r="M21" s="3"/>
      <c r="N21" s="3"/>
    </row>
    <row r="22" ht="20" customHeight="1" spans="1:14">
      <c r="A22" s="22" t="s">
        <v>51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5">
        <f>SUM(K13:K21)+N6</f>
        <v>98.2845265588915</v>
      </c>
      <c r="L22" s="25"/>
      <c r="M22" s="26"/>
      <c r="N22" s="26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2020-05-15T08:21:45Z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