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6" i="1" l="1"/>
  <c r="K20" i="1"/>
  <c r="K19" i="1"/>
  <c r="K18" i="1"/>
  <c r="N6" i="1"/>
  <c r="L6" i="1"/>
</calcChain>
</file>

<file path=xl/sharedStrings.xml><?xml version="1.0" encoding="utf-8"?>
<sst xmlns="http://schemas.openxmlformats.org/spreadsheetml/2006/main" count="67" uniqueCount="59">
  <si>
    <t>项目支出绩效自评表</t>
  </si>
  <si>
    <t>（   2019 年度）</t>
  </si>
  <si>
    <t>项目名称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</si>
  <si>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</si>
  <si>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</si>
  <si>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</si>
  <si>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</si>
  <si>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</si>
  <si>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</si>
  <si>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</si>
  <si>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</si>
  <si>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</si>
  <si>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</si>
  <si>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</si>
  <si>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</si>
  <si>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</si>
  <si>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</si>
  <si>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</si>
  <si>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</si>
  <si>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</si>
  <si>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</si>
  <si>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</si>
  <si>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</si>
  <si>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</si>
  <si>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</si>
  <si>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</si>
  <si>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</si>
  <si>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</si>
  <si>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</si>
  <si>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</si>
  <si>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</si>
  <si>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</si>
  <si>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每村每天授课课时（小时）</t>
  </si>
  <si>
    <t>成本指标</t>
  </si>
  <si>
    <t>授课费成本（元/课时）</t>
  </si>
  <si>
    <t>授课费合计（万元）</t>
  </si>
  <si>
    <t>学员积分奖励费用（万元）</t>
  </si>
  <si>
    <t>教学观摩交流费用（万元）</t>
  </si>
  <si>
    <t>为预算资金大于实际产生费用</t>
  </si>
  <si>
    <t>效益指标</t>
  </si>
  <si>
    <t>经济效益指标</t>
  </si>
  <si>
    <t>社会效益指标</t>
  </si>
  <si>
    <t>显著</t>
  </si>
  <si>
    <t>生态效益指标</t>
  </si>
  <si>
    <t>可持续影响指标</t>
  </si>
  <si>
    <t>长期</t>
  </si>
  <si>
    <t>满意度指标</t>
  </si>
  <si>
    <t>服务对象满意度指标</t>
  </si>
  <si>
    <t>群众满意率（≥%）</t>
  </si>
  <si>
    <t>总分</t>
  </si>
  <si>
    <t>英吉沙县学校培训项目</t>
    <phoneticPr fontId="4" type="noConversion"/>
  </si>
  <si>
    <t>中文培训开设班级数（个）</t>
  </si>
  <si>
    <t>中文培训结业率（%）</t>
  </si>
  <si>
    <t>提高村民的中文水平</t>
  </si>
  <si>
    <t>贫困户中文水平和致富技能</t>
  </si>
  <si>
    <t>紧紧围绕2019年我县脱贫攻坚目标任务，计划投入150万元在全县178个村各分别开设高级、中级、初级三个学校中文培训班（2小时为一课时，初级班和中级班为1个课时，高级班为1个课时），全面提升6.17万贫困人口（18-50岁有劳动能力）的中文水平，力争今年使5.2万贫困人口掌握中文，具有一定的听说读写能力，结业率达到70%。150万元计划使用方案如下：授课费85.44万元，学员积分奖励费用42.72万元，教学观摩交流费用21.84万元。通过培训进一步提升参训学员的中文水平，使学员学习掌握科学的种植、养殖管理方法和技术要领，不断增强自我发展的意识和本领，为打赢脱贫攻坚战，实施乡村振兴战略奠定坚实基础。</t>
  </si>
  <si>
    <t>截至2019年12月30日，已按照实施方案支付学校中文培训教师授课费、积分奖励和优秀学员观摩等费用共计103.37万元。</t>
  </si>
  <si>
    <t>每村每周学校培训开班时间（天）</t>
  </si>
  <si>
    <t>结余原因为2019年3月25日地委组织部《关于农忙时节调整学校授课时间的通知》要求，授课时间由每周6天调整为2天，故预算授课费大于实际授课费，致使授课费结余。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</si>
</sst>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S10" sqref="S10"/>
    </sheetView>
  </sheetViews>
  <sheetFormatPr defaultColWidth="9" defaultRowHeight="13.5" x14ac:dyDescent="0.15"/>
  <cols>
    <col min="1" max="1" width="6" customWidth="1"/>
    <col min="2" max="2" width="10.25" customWidth="1"/>
    <col min="3" max="3" width="17.625" customWidth="1"/>
    <col min="6" max="6" width="12.375" customWidth="1"/>
    <col min="7" max="8" width="10.75" customWidth="1"/>
    <col min="9" max="12" width="2.625" customWidth="1"/>
    <col min="14" max="14" width="15.7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50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4</v>
      </c>
      <c r="K4" s="7"/>
      <c r="L4" s="7"/>
      <c r="M4" s="7"/>
      <c r="N4" s="7"/>
    </row>
    <row r="5" spans="1:14" ht="20.100000000000001" customHeight="1" x14ac:dyDescent="0.15">
      <c r="A5" s="7" t="s">
        <v>6</v>
      </c>
      <c r="B5" s="7"/>
      <c r="C5" s="7"/>
      <c r="D5" s="7"/>
      <c r="E5" s="1" t="s">
        <v>7</v>
      </c>
      <c r="F5" s="7" t="s">
        <v>8</v>
      </c>
      <c r="G5" s="7"/>
      <c r="H5" s="7" t="s">
        <v>9</v>
      </c>
      <c r="I5" s="7"/>
      <c r="J5" s="7" t="s">
        <v>10</v>
      </c>
      <c r="K5" s="7"/>
      <c r="L5" s="7" t="s">
        <v>11</v>
      </c>
      <c r="M5" s="7"/>
      <c r="N5" s="1" t="s">
        <v>12</v>
      </c>
    </row>
    <row r="6" spans="1:14" ht="20.100000000000001" customHeight="1" x14ac:dyDescent="0.15">
      <c r="A6" s="7"/>
      <c r="B6" s="7"/>
      <c r="C6" s="8" t="s">
        <v>13</v>
      </c>
      <c r="D6" s="8"/>
      <c r="E6" s="1">
        <v>150</v>
      </c>
      <c r="F6" s="7">
        <v>150</v>
      </c>
      <c r="G6" s="7"/>
      <c r="H6" s="9">
        <v>103.3699</v>
      </c>
      <c r="I6" s="9"/>
      <c r="J6" s="7">
        <v>10</v>
      </c>
      <c r="K6" s="7"/>
      <c r="L6" s="10">
        <f>H6/E6</f>
        <v>0.68913266666666695</v>
      </c>
      <c r="M6" s="10"/>
      <c r="N6" s="2">
        <f>J6*L6</f>
        <v>6.8913266666666697</v>
      </c>
    </row>
    <row r="7" spans="1:14" ht="20.100000000000001" customHeight="1" x14ac:dyDescent="0.15">
      <c r="A7" s="7"/>
      <c r="B7" s="7"/>
      <c r="C7" s="7" t="s">
        <v>14</v>
      </c>
      <c r="D7" s="7"/>
      <c r="E7" s="1">
        <v>150</v>
      </c>
      <c r="F7" s="7">
        <v>150</v>
      </c>
      <c r="G7" s="7"/>
      <c r="H7" s="9">
        <v>103.3699</v>
      </c>
      <c r="I7" s="9"/>
      <c r="J7" s="7" t="s">
        <v>15</v>
      </c>
      <c r="K7" s="7"/>
      <c r="L7" s="7"/>
      <c r="M7" s="7"/>
      <c r="N7" s="1" t="s">
        <v>15</v>
      </c>
    </row>
    <row r="8" spans="1:14" ht="20.100000000000001" customHeight="1" x14ac:dyDescent="0.15">
      <c r="A8" s="7"/>
      <c r="B8" s="7"/>
      <c r="C8" s="7" t="s">
        <v>16</v>
      </c>
      <c r="D8" s="7"/>
      <c r="E8" s="1">
        <v>0</v>
      </c>
      <c r="F8" s="7">
        <v>0</v>
      </c>
      <c r="G8" s="7"/>
      <c r="H8" s="7">
        <v>0</v>
      </c>
      <c r="I8" s="7"/>
      <c r="J8" s="7" t="s">
        <v>15</v>
      </c>
      <c r="K8" s="7"/>
      <c r="L8" s="7"/>
      <c r="M8" s="7"/>
      <c r="N8" s="1" t="s">
        <v>15</v>
      </c>
    </row>
    <row r="9" spans="1:14" ht="20.100000000000001" customHeight="1" x14ac:dyDescent="0.15">
      <c r="A9" s="7"/>
      <c r="B9" s="7"/>
      <c r="C9" s="7" t="s">
        <v>17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15</v>
      </c>
      <c r="K9" s="7"/>
      <c r="L9" s="7"/>
      <c r="M9" s="7"/>
      <c r="N9" s="1" t="s">
        <v>15</v>
      </c>
    </row>
    <row r="10" spans="1:14" ht="20.100000000000001" customHeight="1" x14ac:dyDescent="0.15">
      <c r="A10" s="7" t="s">
        <v>18</v>
      </c>
      <c r="B10" s="7" t="s">
        <v>19</v>
      </c>
      <c r="C10" s="7"/>
      <c r="D10" s="7"/>
      <c r="E10" s="7"/>
      <c r="F10" s="7"/>
      <c r="G10" s="7"/>
      <c r="H10" s="7" t="s">
        <v>20</v>
      </c>
      <c r="I10" s="7"/>
      <c r="J10" s="7"/>
      <c r="K10" s="7"/>
      <c r="L10" s="7"/>
      <c r="M10" s="7"/>
      <c r="N10" s="7"/>
    </row>
    <row r="11" spans="1:14" ht="81" customHeight="1" x14ac:dyDescent="0.15">
      <c r="A11" s="7"/>
      <c r="B11" s="11" t="s">
        <v>55</v>
      </c>
      <c r="C11" s="11"/>
      <c r="D11" s="11"/>
      <c r="E11" s="11"/>
      <c r="F11" s="11"/>
      <c r="G11" s="11"/>
      <c r="H11" s="11" t="s">
        <v>56</v>
      </c>
      <c r="I11" s="11"/>
      <c r="J11" s="11"/>
      <c r="K11" s="11"/>
      <c r="L11" s="11"/>
      <c r="M11" s="11"/>
      <c r="N11" s="11"/>
    </row>
    <row r="12" spans="1:14" ht="20.100000000000001" customHeight="1" x14ac:dyDescent="0.15">
      <c r="A12" s="7" t="s">
        <v>21</v>
      </c>
      <c r="B12" s="1" t="s">
        <v>22</v>
      </c>
      <c r="C12" s="1" t="s">
        <v>23</v>
      </c>
      <c r="D12" s="7" t="s">
        <v>24</v>
      </c>
      <c r="E12" s="7"/>
      <c r="F12" s="7"/>
      <c r="G12" s="1" t="s">
        <v>25</v>
      </c>
      <c r="H12" s="1" t="s">
        <v>26</v>
      </c>
      <c r="I12" s="7" t="s">
        <v>10</v>
      </c>
      <c r="J12" s="7"/>
      <c r="K12" s="7" t="s">
        <v>12</v>
      </c>
      <c r="L12" s="7"/>
      <c r="M12" s="7" t="s">
        <v>27</v>
      </c>
      <c r="N12" s="7"/>
    </row>
    <row r="13" spans="1:14" ht="20.100000000000001" customHeight="1" x14ac:dyDescent="0.15">
      <c r="A13" s="7"/>
      <c r="B13" s="7" t="s">
        <v>28</v>
      </c>
      <c r="C13" s="1" t="s">
        <v>29</v>
      </c>
      <c r="D13" s="12" t="s">
        <v>51</v>
      </c>
      <c r="E13" s="12"/>
      <c r="F13" s="12"/>
      <c r="G13" s="1">
        <v>3</v>
      </c>
      <c r="H13" s="1">
        <v>3</v>
      </c>
      <c r="I13" s="7">
        <v>10</v>
      </c>
      <c r="J13" s="7"/>
      <c r="K13" s="7">
        <v>10</v>
      </c>
      <c r="L13" s="7"/>
      <c r="M13" s="7"/>
      <c r="N13" s="7"/>
    </row>
    <row r="14" spans="1:14" ht="20.100000000000001" customHeight="1" x14ac:dyDescent="0.15">
      <c r="A14" s="7"/>
      <c r="B14" s="7"/>
      <c r="C14" s="1" t="s">
        <v>30</v>
      </c>
      <c r="D14" s="12" t="s">
        <v>52</v>
      </c>
      <c r="E14" s="12"/>
      <c r="F14" s="12"/>
      <c r="G14" s="3">
        <v>1</v>
      </c>
      <c r="H14" s="3">
        <v>1</v>
      </c>
      <c r="I14" s="7">
        <v>10</v>
      </c>
      <c r="J14" s="7"/>
      <c r="K14" s="7">
        <v>10</v>
      </c>
      <c r="L14" s="7"/>
      <c r="M14" s="7"/>
      <c r="N14" s="7"/>
    </row>
    <row r="15" spans="1:14" ht="20.100000000000001" customHeight="1" x14ac:dyDescent="0.15">
      <c r="A15" s="7"/>
      <c r="B15" s="7"/>
      <c r="C15" s="7" t="s">
        <v>31</v>
      </c>
      <c r="D15" s="12" t="s">
        <v>57</v>
      </c>
      <c r="E15" s="12"/>
      <c r="F15" s="12"/>
      <c r="G15" s="4">
        <v>5</v>
      </c>
      <c r="H15" s="4">
        <v>5</v>
      </c>
      <c r="I15" s="7">
        <v>5</v>
      </c>
      <c r="J15" s="7"/>
      <c r="K15" s="7">
        <v>5</v>
      </c>
      <c r="L15" s="7"/>
      <c r="M15" s="7"/>
      <c r="N15" s="7"/>
    </row>
    <row r="16" spans="1:14" ht="20.100000000000001" customHeight="1" x14ac:dyDescent="0.15">
      <c r="A16" s="7"/>
      <c r="B16" s="7"/>
      <c r="C16" s="7"/>
      <c r="D16" s="12" t="s">
        <v>32</v>
      </c>
      <c r="E16" s="12"/>
      <c r="F16" s="12"/>
      <c r="G16" s="1">
        <v>2</v>
      </c>
      <c r="H16" s="1">
        <v>2</v>
      </c>
      <c r="I16" s="7">
        <v>5</v>
      </c>
      <c r="J16" s="7"/>
      <c r="K16" s="7">
        <v>5</v>
      </c>
      <c r="L16" s="7"/>
      <c r="M16" s="7"/>
      <c r="N16" s="7"/>
    </row>
    <row r="17" spans="1:14" ht="20.100000000000001" customHeight="1" x14ac:dyDescent="0.15">
      <c r="A17" s="7"/>
      <c r="B17" s="7"/>
      <c r="C17" s="7" t="s">
        <v>33</v>
      </c>
      <c r="D17" s="12" t="s">
        <v>34</v>
      </c>
      <c r="E17" s="12"/>
      <c r="F17" s="12"/>
      <c r="G17" s="1">
        <v>10</v>
      </c>
      <c r="H17" s="1">
        <v>10</v>
      </c>
      <c r="I17" s="7">
        <v>5</v>
      </c>
      <c r="J17" s="7"/>
      <c r="K17" s="7">
        <v>5</v>
      </c>
      <c r="L17" s="7"/>
      <c r="M17" s="7"/>
      <c r="N17" s="7"/>
    </row>
    <row r="18" spans="1:14" ht="67.900000000000006" customHeight="1" x14ac:dyDescent="0.15">
      <c r="A18" s="7"/>
      <c r="B18" s="7"/>
      <c r="C18" s="7"/>
      <c r="D18" s="12" t="s">
        <v>35</v>
      </c>
      <c r="E18" s="12"/>
      <c r="F18" s="12"/>
      <c r="G18" s="2">
        <v>85.44</v>
      </c>
      <c r="H18" s="2">
        <v>46.384999999999998</v>
      </c>
      <c r="I18" s="7">
        <v>5</v>
      </c>
      <c r="J18" s="7"/>
      <c r="K18" s="9">
        <f>H18/G18*I18</f>
        <v>2.7144779962546801</v>
      </c>
      <c r="L18" s="9"/>
      <c r="M18" s="11" t="s">
        <v>58</v>
      </c>
      <c r="N18" s="11"/>
    </row>
    <row r="19" spans="1:14" ht="20.100000000000001" customHeight="1" x14ac:dyDescent="0.15">
      <c r="A19" s="7"/>
      <c r="B19" s="7"/>
      <c r="C19" s="7"/>
      <c r="D19" s="12" t="s">
        <v>36</v>
      </c>
      <c r="E19" s="12"/>
      <c r="F19" s="12"/>
      <c r="G19" s="2">
        <v>42.72</v>
      </c>
      <c r="H19" s="2">
        <v>42.72</v>
      </c>
      <c r="I19" s="7">
        <v>5</v>
      </c>
      <c r="J19" s="7"/>
      <c r="K19" s="13">
        <f>H19/G19*I19</f>
        <v>5</v>
      </c>
      <c r="L19" s="13"/>
      <c r="M19" s="7"/>
      <c r="N19" s="7"/>
    </row>
    <row r="20" spans="1:14" ht="20.100000000000001" customHeight="1" x14ac:dyDescent="0.15">
      <c r="A20" s="7"/>
      <c r="B20" s="7"/>
      <c r="C20" s="7"/>
      <c r="D20" s="12" t="s">
        <v>37</v>
      </c>
      <c r="E20" s="12"/>
      <c r="F20" s="12"/>
      <c r="G20" s="2">
        <v>21.84</v>
      </c>
      <c r="H20" s="2">
        <v>14.2849</v>
      </c>
      <c r="I20" s="7">
        <v>5</v>
      </c>
      <c r="J20" s="7"/>
      <c r="K20" s="9">
        <f>H20/G20*I20</f>
        <v>3.2703525641025601</v>
      </c>
      <c r="L20" s="9"/>
      <c r="M20" s="7" t="s">
        <v>38</v>
      </c>
      <c r="N20" s="7"/>
    </row>
    <row r="21" spans="1:14" ht="20.100000000000001" customHeight="1" x14ac:dyDescent="0.15">
      <c r="A21" s="7"/>
      <c r="B21" s="7" t="s">
        <v>39</v>
      </c>
      <c r="C21" s="1" t="s">
        <v>40</v>
      </c>
      <c r="D21" s="12"/>
      <c r="E21" s="12"/>
      <c r="F21" s="12"/>
      <c r="G21" s="1"/>
      <c r="H21" s="1"/>
      <c r="I21" s="7"/>
      <c r="J21" s="7"/>
      <c r="K21" s="7"/>
      <c r="L21" s="7"/>
      <c r="M21" s="7"/>
      <c r="N21" s="7"/>
    </row>
    <row r="22" spans="1:14" ht="20.100000000000001" customHeight="1" x14ac:dyDescent="0.15">
      <c r="A22" s="7"/>
      <c r="B22" s="7"/>
      <c r="C22" s="1" t="s">
        <v>41</v>
      </c>
      <c r="D22" s="12" t="s">
        <v>53</v>
      </c>
      <c r="E22" s="12"/>
      <c r="F22" s="12"/>
      <c r="G22" s="1" t="s">
        <v>42</v>
      </c>
      <c r="H22" s="3">
        <v>0.9</v>
      </c>
      <c r="I22" s="7">
        <v>15</v>
      </c>
      <c r="J22" s="7"/>
      <c r="K22" s="7">
        <v>13.5</v>
      </c>
      <c r="L22" s="7"/>
      <c r="M22" s="7"/>
      <c r="N22" s="7"/>
    </row>
    <row r="23" spans="1:14" ht="20.100000000000001" customHeight="1" x14ac:dyDescent="0.15">
      <c r="A23" s="7"/>
      <c r="B23" s="7"/>
      <c r="C23" s="1" t="s">
        <v>43</v>
      </c>
      <c r="D23" s="12"/>
      <c r="E23" s="12"/>
      <c r="F23" s="12"/>
      <c r="G23" s="1"/>
      <c r="H23" s="1"/>
      <c r="I23" s="7"/>
      <c r="J23" s="7"/>
      <c r="K23" s="7"/>
      <c r="L23" s="7"/>
      <c r="M23" s="7"/>
      <c r="N23" s="7"/>
    </row>
    <row r="24" spans="1:14" ht="20.100000000000001" customHeight="1" x14ac:dyDescent="0.15">
      <c r="A24" s="7"/>
      <c r="B24" s="7"/>
      <c r="C24" s="1" t="s">
        <v>44</v>
      </c>
      <c r="D24" s="12" t="s">
        <v>54</v>
      </c>
      <c r="E24" s="12"/>
      <c r="F24" s="12"/>
      <c r="G24" s="1" t="s">
        <v>45</v>
      </c>
      <c r="H24" s="3">
        <v>0.9</v>
      </c>
      <c r="I24" s="7">
        <v>15</v>
      </c>
      <c r="J24" s="7"/>
      <c r="K24" s="7">
        <v>13.5</v>
      </c>
      <c r="L24" s="7"/>
      <c r="M24" s="7"/>
      <c r="N24" s="7"/>
    </row>
    <row r="25" spans="1:14" ht="20.100000000000001" customHeight="1" x14ac:dyDescent="0.15">
      <c r="A25" s="7"/>
      <c r="B25" s="1" t="s">
        <v>46</v>
      </c>
      <c r="C25" s="1" t="s">
        <v>47</v>
      </c>
      <c r="D25" s="12" t="s">
        <v>48</v>
      </c>
      <c r="E25" s="12"/>
      <c r="F25" s="12"/>
      <c r="G25" s="3">
        <v>0.95</v>
      </c>
      <c r="H25" s="3">
        <v>0.95</v>
      </c>
      <c r="I25" s="7">
        <v>10</v>
      </c>
      <c r="J25" s="7"/>
      <c r="K25" s="7">
        <v>10</v>
      </c>
      <c r="L25" s="7"/>
      <c r="M25" s="7"/>
      <c r="N25" s="7"/>
    </row>
    <row r="26" spans="1:14" ht="20.100000000000001" customHeight="1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5">
        <f>SUM(K13:K25)+N6</f>
        <v>89.876157227023896</v>
      </c>
      <c r="L26" s="15"/>
      <c r="M26" s="16"/>
      <c r="N26" s="16"/>
    </row>
  </sheetData>
  <mergeCells count="104">
    <mergeCell ref="A26:H26"/>
    <mergeCell ref="I26:J26"/>
    <mergeCell ref="K26:L26"/>
    <mergeCell ref="M26:N26"/>
    <mergeCell ref="A10:A11"/>
    <mergeCell ref="A12:A25"/>
    <mergeCell ref="B13:B20"/>
    <mergeCell ref="B21:B24"/>
    <mergeCell ref="C15:C16"/>
    <mergeCell ref="C17:C20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69930555555555596" right="0.69930555555555596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2020-04-18T10:37:00Z</cp:lastPrinted>
  <dcterms:created xsi:type="dcterms:W3CDTF">2020-03-30T03:01:00Z</dcterms:created>
  <dcterms:modified xsi:type="dcterms:W3CDTF">2020-09-21T10:17:10Z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