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284"/>
  </bookViews>
  <sheets>
    <sheet name="项目支出绩效自评表" sheetId="1" r:id="rId1"/>
    <sheet name="Sheet2" sheetId="2" r:id="rId2"/>
    <sheet name="Sheet3" sheetId="3" r:id="rId3"/>
  </sheets>
  <calcPr calcId="144525"/>
</workbook>
</file>

<file path=xl/sharedStrings.xml><?xml version="1.0" encoding="utf-8"?>
<sst xmlns="http://schemas.openxmlformats.org/spreadsheetml/2006/main" count="62" uniqueCount="54">
  <si>
    <t>项目支出绩效自评表</t>
  </si>
  <si>
    <t>（   2019 年度）</t>
  </si>
  <si>
    <t>项目名称</t>
  </si>
  <si>
    <t>英吉沙县基层组织建设项目</t>
  </si>
  <si>
    <t>主管部门</t>
  </si>
  <si>
    <t>中共英吉沙县委组织部</t>
  </si>
  <si>
    <t>实施单位</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</si>
  <si>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</si>
  <si>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</si>
  <si>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</si>
  <si>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</si>
  <si>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</si>
  <si>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</si>
  <si>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</si>
  <si>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</si>
  <si>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</si>
  <si>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</si>
  <si>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</si>
  <si>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</si>
  <si>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</si>
  <si>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</si>
  <si>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</si>
  <si>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深入贯彻落实习近平总书记关于从严管理干部人事档案的重要批示精神，根据新颁布的《干部人事档案工作条例》和地区干部人事档案工作会议精神要求，为我县建设符合国家标准的信息化、数字化干部人事档案室；为进一步加强基层党的组织建设，在芒辛乡恰克日库依（9）村建设“抓党建促促扶贫”示范村，每个项目预算资金150万元，两个项目预算资金合计300万元。</t>
  </si>
  <si>
    <t>截至2019年12月底，共拨付项目资金174.63724万元，其中芒辛乡9村示范村建设项目资金150万元，干部人事档案室建设项目资金24.63724万元，剩余资金125.36276万元为应付干部人事档案室建设资金。</t>
  </si>
  <si>
    <t>绩效指标</t>
  </si>
  <si>
    <t>一级指标</t>
  </si>
  <si>
    <t>二级指标</t>
  </si>
  <si>
    <t>三级指标</t>
  </si>
  <si>
    <t>年度指标值</t>
  </si>
  <si>
    <t>实际完成值</t>
  </si>
  <si>
    <t>偏差原因分析及改进措施</t>
  </si>
  <si>
    <t>产出指标</t>
  </si>
  <si>
    <t>数量指标</t>
  </si>
  <si>
    <t>项目涉及单位数量（个）</t>
  </si>
  <si>
    <t>质量指标</t>
  </si>
  <si>
    <t>项目验收合格率（%）</t>
  </si>
  <si>
    <t>时效指标</t>
  </si>
  <si>
    <t>资金支付及时率（%）</t>
  </si>
  <si>
    <t>成本指标</t>
  </si>
  <si>
    <t>芒辛乡示范村建设项目资金（万元）</t>
  </si>
  <si>
    <t>县委组织部数字化干部人事档案室建设项目资金（万元）</t>
  </si>
  <si>
    <t>偏差原因：预算资金到位时间较晚（年终扎账当天到位），致使项目资金拨付进度较慢。
采取的措施：2020年，按照干部人事档案建设项目执行进度及时拨付项目剩余资金125.36276万元。</t>
  </si>
  <si>
    <t>效益指标</t>
  </si>
  <si>
    <t>经济效益指标</t>
  </si>
  <si>
    <t>社会效益指标</t>
  </si>
  <si>
    <t>干部人事档案资料完好率（≥%）</t>
  </si>
  <si>
    <t>生态效益指标</t>
  </si>
  <si>
    <t>可持续影响指标</t>
  </si>
  <si>
    <t>加强基层党组织建设</t>
  </si>
  <si>
    <t>长期</t>
  </si>
  <si>
    <t>满意度指标</t>
  </si>
  <si>
    <t>服务对象满意度指标</t>
  </si>
  <si>
    <t>干部群众满意率（≥%）</t>
  </si>
  <si>
    <t>总分</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</si>
</sst>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_ "/>
    <numFmt numFmtId="177" formatCode="0.00_ "/>
  </numFmts>
  <fonts count="27">
    <font>
      <sz val="11"/>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sz val="9"/>
      <color indexed="8"/>
      <name val="宋体"/>
      <charset val="134"/>
      <scheme val="minor"/>
    </font>
    <font>
      <sz val="9"/>
      <name val="宋体"/>
      <charset val="134"/>
    </font>
    <font>
      <sz val="9"/>
      <color rgb="FF00000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2"/>
      <name val="宋体"/>
      <charset val="134"/>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26" borderId="0" applyNumberFormat="0" applyBorder="0" applyAlignment="0" applyProtection="0">
      <alignment vertical="center"/>
    </xf>
    <xf numFmtId="0" fontId="23" fillId="23"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6"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16" fillId="29"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5" borderId="10" applyNumberFormat="0" applyFont="0" applyAlignment="0" applyProtection="0">
      <alignment vertical="center"/>
    </xf>
    <xf numFmtId="0" fontId="16" fillId="22"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8" fillId="0" borderId="8" applyNumberFormat="0" applyFill="0" applyAlignment="0" applyProtection="0">
      <alignment vertical="center"/>
    </xf>
    <xf numFmtId="0" fontId="9" fillId="0" borderId="8" applyNumberFormat="0" applyFill="0" applyAlignment="0" applyProtection="0">
      <alignment vertical="center"/>
    </xf>
    <xf numFmtId="0" fontId="16" fillId="28" borderId="0" applyNumberFormat="0" applyBorder="0" applyAlignment="0" applyProtection="0">
      <alignment vertical="center"/>
    </xf>
    <xf numFmtId="0" fontId="12" fillId="0" borderId="12" applyNumberFormat="0" applyFill="0" applyAlignment="0" applyProtection="0">
      <alignment vertical="center"/>
    </xf>
    <xf numFmtId="0" fontId="16" fillId="21" borderId="0" applyNumberFormat="0" applyBorder="0" applyAlignment="0" applyProtection="0">
      <alignment vertical="center"/>
    </xf>
    <xf numFmtId="0" fontId="17" fillId="14" borderId="9" applyNumberFormat="0" applyAlignment="0" applyProtection="0">
      <alignment vertical="center"/>
    </xf>
    <xf numFmtId="0" fontId="24" fillId="14" borderId="13" applyNumberFormat="0" applyAlignment="0" applyProtection="0">
      <alignment vertical="center"/>
    </xf>
    <xf numFmtId="0" fontId="8" fillId="5" borderId="7" applyNumberFormat="0" applyAlignment="0" applyProtection="0">
      <alignment vertical="center"/>
    </xf>
    <xf numFmtId="0" fontId="7" fillId="33" borderId="0" applyNumberFormat="0" applyBorder="0" applyAlignment="0" applyProtection="0">
      <alignment vertical="center"/>
    </xf>
    <xf numFmtId="0" fontId="16" fillId="18" borderId="0" applyNumberFormat="0" applyBorder="0" applyAlignment="0" applyProtection="0">
      <alignment vertical="center"/>
    </xf>
    <xf numFmtId="0" fontId="25" fillId="0" borderId="14" applyNumberFormat="0" applyFill="0" applyAlignment="0" applyProtection="0">
      <alignment vertical="center"/>
    </xf>
    <xf numFmtId="0" fontId="19" fillId="0" borderId="11" applyNumberFormat="0" applyFill="0" applyAlignment="0" applyProtection="0">
      <alignment vertical="center"/>
    </xf>
    <xf numFmtId="0" fontId="26" fillId="32" borderId="0" applyNumberFormat="0" applyBorder="0" applyAlignment="0" applyProtection="0">
      <alignment vertical="center"/>
    </xf>
    <xf numFmtId="0" fontId="22" fillId="20" borderId="0" applyNumberFormat="0" applyBorder="0" applyAlignment="0" applyProtection="0">
      <alignment vertical="center"/>
    </xf>
    <xf numFmtId="0" fontId="7" fillId="25" borderId="0" applyNumberFormat="0" applyBorder="0" applyAlignment="0" applyProtection="0">
      <alignment vertical="center"/>
    </xf>
    <xf numFmtId="0" fontId="16" fillId="13" borderId="0" applyNumberFormat="0" applyBorder="0" applyAlignment="0" applyProtection="0">
      <alignment vertical="center"/>
    </xf>
    <xf numFmtId="0" fontId="7" fillId="24" borderId="0" applyNumberFormat="0" applyBorder="0" applyAlignment="0" applyProtection="0">
      <alignment vertical="center"/>
    </xf>
    <xf numFmtId="0" fontId="7" fillId="4" borderId="0" applyNumberFormat="0" applyBorder="0" applyAlignment="0" applyProtection="0">
      <alignment vertical="center"/>
    </xf>
    <xf numFmtId="0" fontId="7" fillId="31" borderId="0" applyNumberFormat="0" applyBorder="0" applyAlignment="0" applyProtection="0">
      <alignment vertical="center"/>
    </xf>
    <xf numFmtId="0" fontId="7" fillId="9" borderId="0" applyNumberFormat="0" applyBorder="0" applyAlignment="0" applyProtection="0">
      <alignment vertical="center"/>
    </xf>
    <xf numFmtId="0" fontId="16" fillId="12" borderId="0" applyNumberFormat="0" applyBorder="0" applyAlignment="0" applyProtection="0">
      <alignment vertical="center"/>
    </xf>
    <xf numFmtId="0" fontId="16" fillId="17" borderId="0" applyNumberFormat="0" applyBorder="0" applyAlignment="0" applyProtection="0">
      <alignment vertical="center"/>
    </xf>
    <xf numFmtId="0" fontId="7" fillId="30" borderId="0" applyNumberFormat="0" applyBorder="0" applyAlignment="0" applyProtection="0">
      <alignment vertical="center"/>
    </xf>
    <xf numFmtId="0" fontId="7" fillId="8" borderId="0" applyNumberFormat="0" applyBorder="0" applyAlignment="0" applyProtection="0">
      <alignment vertical="center"/>
    </xf>
    <xf numFmtId="0" fontId="16" fillId="11" borderId="0" applyNumberFormat="0" applyBorder="0" applyAlignment="0" applyProtection="0">
      <alignment vertical="center"/>
    </xf>
    <xf numFmtId="0" fontId="7" fillId="3" borderId="0" applyNumberFormat="0" applyBorder="0" applyAlignment="0" applyProtection="0">
      <alignment vertical="center"/>
    </xf>
    <xf numFmtId="0" fontId="16" fillId="27" borderId="0" applyNumberFormat="0" applyBorder="0" applyAlignment="0" applyProtection="0">
      <alignment vertical="center"/>
    </xf>
    <xf numFmtId="0" fontId="16" fillId="16" borderId="0" applyNumberFormat="0" applyBorder="0" applyAlignment="0" applyProtection="0">
      <alignment vertical="center"/>
    </xf>
    <xf numFmtId="0" fontId="7" fillId="7" borderId="0" applyNumberFormat="0" applyBorder="0" applyAlignment="0" applyProtection="0">
      <alignment vertical="center"/>
    </xf>
    <xf numFmtId="0" fontId="16" fillId="19" borderId="0" applyNumberFormat="0" applyBorder="0" applyAlignment="0" applyProtection="0">
      <alignment vertical="center"/>
    </xf>
    <xf numFmtId="0" fontId="15" fillId="0" borderId="0" applyProtection="0"/>
  </cellStyleXfs>
  <cellXfs count="29">
    <xf numFmtId="0" fontId="0" fillId="0" borderId="0" xfId="0">
      <alignment vertical="center"/>
    </xf>
    <xf numFmtId="0" fontId="1" fillId="0" borderId="0" xfId="0" applyFont="1" applyAlignment="1">
      <alignment horizontal="center" vertical="center" wrapText="1"/>
    </xf>
    <xf numFmtId="0" fontId="0" fillId="0" borderId="0" xfId="0" applyAlignment="1">
      <alignment horizontal="center" vertical="top"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177"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4" fillId="0" borderId="1"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2" fillId="0" borderId="5"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177" fontId="4" fillId="0" borderId="1" xfId="0" applyNumberFormat="1"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5" fillId="2" borderId="4" xfId="49" applyNumberFormat="1" applyFont="1" applyFill="1" applyBorder="1" applyAlignment="1">
      <alignment horizontal="left" vertical="center" wrapText="1"/>
    </xf>
    <xf numFmtId="0" fontId="5" fillId="2" borderId="2" xfId="49" applyNumberFormat="1" applyFont="1" applyFill="1" applyBorder="1" applyAlignment="1">
      <alignment vertical="center" wrapText="1"/>
    </xf>
    <xf numFmtId="0" fontId="6" fillId="2" borderId="3" xfId="49" applyNumberFormat="1" applyFont="1" applyFill="1" applyBorder="1" applyAlignment="1">
      <alignment vertical="center" wrapText="1"/>
    </xf>
    <xf numFmtId="0" fontId="6" fillId="2" borderId="4" xfId="49" applyNumberFormat="1" applyFont="1" applyFill="1" applyBorder="1" applyAlignment="1">
      <alignment vertical="center" wrapText="1"/>
    </xf>
    <xf numFmtId="0" fontId="5" fillId="2" borderId="3" xfId="49" applyNumberFormat="1" applyFont="1" applyFill="1" applyBorder="1" applyAlignment="1">
      <alignment vertical="center" wrapText="1"/>
    </xf>
    <xf numFmtId="0" fontId="5" fillId="2" borderId="4" xfId="49" applyNumberFormat="1" applyFont="1" applyFill="1" applyBorder="1" applyAlignment="1">
      <alignment vertical="center" wrapText="1"/>
    </xf>
    <xf numFmtId="0" fontId="3" fillId="0" borderId="1" xfId="0"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2" borderId="1" xfId="0" applyFont="1" applyFill="1" applyBorder="1" applyAlignment="1">
      <alignment horizontal="center" vertical="center" wrapText="1"/>
    </xf>
    <xf numFmtId="177" fontId="3" fillId="0" borderId="1" xfId="0" applyNumberFormat="1" applyFont="1" applyBorder="1" applyAlignment="1">
      <alignment horizontal="center" vertical="center" wrapText="1"/>
    </xf>
    <xf numFmtId="0" fontId="0" fillId="0" borderId="1"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3"/>
  <sheetViews>
    <sheetView tabSelected="1" workbookViewId="0">
      <selection activeCell="G16" sqref="G16"/>
    </sheetView>
  </sheetViews>
  <sheetFormatPr defaultColWidth="9" defaultRowHeight="14.4"/>
  <cols>
    <col min="1" max="1" width="6" customWidth="1"/>
    <col min="2" max="2" width="10.212962962963" customWidth="1"/>
    <col min="3" max="3" width="17.6666666666667" customWidth="1"/>
    <col min="6" max="6" width="7.75" customWidth="1"/>
    <col min="7" max="7" width="10.7777777777778" customWidth="1"/>
    <col min="8" max="8" width="11.75" customWidth="1"/>
    <col min="9" max="12" width="7.62962962962963" customWidth="1"/>
    <col min="14" max="14" width="10.7777777777778" customWidth="1"/>
  </cols>
  <sheetData>
    <row r="1" ht="20.25" customHeight="1" spans="1:14">
      <c r="A1" s="1" t="s">
        <v>0</v>
      </c>
      <c r="B1" s="1"/>
      <c r="C1" s="1"/>
      <c r="D1" s="1"/>
      <c r="E1" s="1"/>
      <c r="F1" s="1"/>
      <c r="G1" s="1"/>
      <c r="H1" s="1"/>
      <c r="I1" s="1"/>
      <c r="J1" s="1"/>
      <c r="K1" s="1"/>
      <c r="L1" s="1"/>
      <c r="M1" s="1"/>
      <c r="N1" s="1"/>
    </row>
    <row r="2" ht="15" customHeight="1" spans="1:14">
      <c r="A2" s="2" t="s">
        <v>1</v>
      </c>
      <c r="B2" s="2"/>
      <c r="C2" s="2"/>
      <c r="D2" s="2"/>
      <c r="E2" s="2"/>
      <c r="F2" s="2"/>
      <c r="G2" s="2"/>
      <c r="H2" s="2"/>
      <c r="I2" s="2"/>
      <c r="J2" s="2"/>
      <c r="K2" s="2"/>
      <c r="L2" s="2"/>
      <c r="M2" s="2"/>
      <c r="N2" s="2"/>
    </row>
    <row r="3" ht="20.1" customHeight="1" spans="1:14">
      <c r="A3" s="3" t="s">
        <v>2</v>
      </c>
      <c r="B3" s="3"/>
      <c r="C3" s="3" t="s">
        <v>3</v>
      </c>
      <c r="D3" s="3"/>
      <c r="E3" s="3"/>
      <c r="F3" s="3"/>
      <c r="G3" s="3"/>
      <c r="H3" s="3"/>
      <c r="I3" s="3"/>
      <c r="J3" s="3"/>
      <c r="K3" s="3"/>
      <c r="L3" s="3"/>
      <c r="M3" s="3"/>
      <c r="N3" s="3"/>
    </row>
    <row r="4" ht="20.1" customHeight="1" spans="1:14">
      <c r="A4" s="3" t="s">
        <v>4</v>
      </c>
      <c r="B4" s="3"/>
      <c r="C4" s="3" t="s">
        <v>5</v>
      </c>
      <c r="D4" s="3"/>
      <c r="E4" s="3"/>
      <c r="F4" s="3"/>
      <c r="G4" s="3"/>
      <c r="H4" s="3" t="s">
        <v>6</v>
      </c>
      <c r="I4" s="3"/>
      <c r="J4" s="3" t="s">
        <v>5</v>
      </c>
      <c r="K4" s="3"/>
      <c r="L4" s="3"/>
      <c r="M4" s="3"/>
      <c r="N4" s="3"/>
    </row>
    <row r="5" ht="20.1" customHeight="1" spans="1:14">
      <c r="A5" s="3" t="s">
        <v>7</v>
      </c>
      <c r="B5" s="3"/>
      <c r="C5" s="3"/>
      <c r="D5" s="3"/>
      <c r="E5" s="3" t="s">
        <v>8</v>
      </c>
      <c r="F5" s="3" t="s">
        <v>9</v>
      </c>
      <c r="G5" s="3"/>
      <c r="H5" s="3" t="s">
        <v>10</v>
      </c>
      <c r="I5" s="3"/>
      <c r="J5" s="3" t="s">
        <v>11</v>
      </c>
      <c r="K5" s="3"/>
      <c r="L5" s="3" t="s">
        <v>12</v>
      </c>
      <c r="M5" s="3"/>
      <c r="N5" s="3" t="s">
        <v>13</v>
      </c>
    </row>
    <row r="6" ht="20.1" customHeight="1" spans="1:14">
      <c r="A6" s="3"/>
      <c r="B6" s="3"/>
      <c r="C6" s="4" t="s">
        <v>14</v>
      </c>
      <c r="D6" s="4"/>
      <c r="E6" s="3">
        <v>300</v>
      </c>
      <c r="F6" s="3">
        <v>300</v>
      </c>
      <c r="G6" s="3"/>
      <c r="H6" s="5">
        <v>174.63724</v>
      </c>
      <c r="I6" s="5"/>
      <c r="J6" s="3">
        <v>10</v>
      </c>
      <c r="K6" s="3"/>
      <c r="L6" s="25">
        <f>H6/F6</f>
        <v>0.582124133333333</v>
      </c>
      <c r="M6" s="25"/>
      <c r="N6" s="5">
        <f>L6*J6</f>
        <v>5.82124133333333</v>
      </c>
    </row>
    <row r="7" ht="20.1" customHeight="1" spans="1:14">
      <c r="A7" s="3"/>
      <c r="B7" s="3"/>
      <c r="C7" s="3" t="s">
        <v>15</v>
      </c>
      <c r="D7" s="3"/>
      <c r="E7" s="3">
        <v>300</v>
      </c>
      <c r="F7" s="3">
        <v>300</v>
      </c>
      <c r="G7" s="3"/>
      <c r="H7" s="5">
        <v>174.63724</v>
      </c>
      <c r="I7" s="5"/>
      <c r="J7" s="3" t="s">
        <v>16</v>
      </c>
      <c r="K7" s="3"/>
      <c r="L7" s="3"/>
      <c r="M7" s="3"/>
      <c r="N7" s="3" t="s">
        <v>16</v>
      </c>
    </row>
    <row r="8" ht="20.1" customHeight="1" spans="1:14">
      <c r="A8" s="3"/>
      <c r="B8" s="3"/>
      <c r="C8" s="3" t="s">
        <v>17</v>
      </c>
      <c r="D8" s="3"/>
      <c r="E8" s="3">
        <v>0</v>
      </c>
      <c r="F8" s="3">
        <v>0</v>
      </c>
      <c r="G8" s="3"/>
      <c r="H8" s="3">
        <v>0</v>
      </c>
      <c r="I8" s="3"/>
      <c r="J8" s="3" t="s">
        <v>16</v>
      </c>
      <c r="K8" s="3"/>
      <c r="L8" s="3"/>
      <c r="M8" s="3"/>
      <c r="N8" s="3" t="s">
        <v>16</v>
      </c>
    </row>
    <row r="9" ht="20.1" customHeight="1" spans="1:14">
      <c r="A9" s="3"/>
      <c r="B9" s="3"/>
      <c r="C9" s="3" t="s">
        <v>18</v>
      </c>
      <c r="D9" s="3"/>
      <c r="E9" s="3">
        <v>0</v>
      </c>
      <c r="F9" s="3">
        <v>0</v>
      </c>
      <c r="G9" s="3"/>
      <c r="H9" s="3">
        <v>0</v>
      </c>
      <c r="I9" s="3"/>
      <c r="J9" s="3" t="s">
        <v>16</v>
      </c>
      <c r="K9" s="3"/>
      <c r="L9" s="3"/>
      <c r="M9" s="3"/>
      <c r="N9" s="3" t="s">
        <v>16</v>
      </c>
    </row>
    <row r="10" ht="20.1" customHeight="1" spans="1:14">
      <c r="A10" s="3" t="s">
        <v>19</v>
      </c>
      <c r="B10" s="3" t="s">
        <v>20</v>
      </c>
      <c r="C10" s="3"/>
      <c r="D10" s="3"/>
      <c r="E10" s="3"/>
      <c r="F10" s="3"/>
      <c r="G10" s="3"/>
      <c r="H10" s="3" t="s">
        <v>21</v>
      </c>
      <c r="I10" s="3"/>
      <c r="J10" s="3"/>
      <c r="K10" s="3"/>
      <c r="L10" s="3"/>
      <c r="M10" s="3"/>
      <c r="N10" s="3"/>
    </row>
    <row r="11" ht="69.9" customHeight="1" spans="1:14">
      <c r="A11" s="3"/>
      <c r="B11" s="6" t="s">
        <v>22</v>
      </c>
      <c r="C11" s="6"/>
      <c r="D11" s="6"/>
      <c r="E11" s="6"/>
      <c r="F11" s="6"/>
      <c r="G11" s="6"/>
      <c r="H11" s="6" t="s">
        <v>23</v>
      </c>
      <c r="I11" s="6"/>
      <c r="J11" s="6"/>
      <c r="K11" s="6"/>
      <c r="L11" s="6"/>
      <c r="M11" s="6"/>
      <c r="N11" s="6"/>
    </row>
    <row r="12" ht="20.1" customHeight="1" spans="1:14">
      <c r="A12" s="3" t="s">
        <v>24</v>
      </c>
      <c r="B12" s="3" t="s">
        <v>25</v>
      </c>
      <c r="C12" s="3" t="s">
        <v>26</v>
      </c>
      <c r="D12" s="3" t="s">
        <v>27</v>
      </c>
      <c r="E12" s="3"/>
      <c r="F12" s="3"/>
      <c r="G12" s="3" t="s">
        <v>28</v>
      </c>
      <c r="H12" s="3" t="s">
        <v>29</v>
      </c>
      <c r="I12" s="3" t="s">
        <v>11</v>
      </c>
      <c r="J12" s="3"/>
      <c r="K12" s="3" t="s">
        <v>13</v>
      </c>
      <c r="L12" s="3"/>
      <c r="M12" s="3" t="s">
        <v>30</v>
      </c>
      <c r="N12" s="3"/>
    </row>
    <row r="13" ht="20.1" customHeight="1" spans="1:14">
      <c r="A13" s="3"/>
      <c r="B13" s="3" t="s">
        <v>31</v>
      </c>
      <c r="C13" s="3" t="s">
        <v>32</v>
      </c>
      <c r="D13" s="7" t="s">
        <v>33</v>
      </c>
      <c r="E13" s="8"/>
      <c r="F13" s="9"/>
      <c r="G13" s="10">
        <v>2</v>
      </c>
      <c r="H13" s="10">
        <v>2</v>
      </c>
      <c r="I13" s="3">
        <v>10</v>
      </c>
      <c r="J13" s="3"/>
      <c r="K13" s="3">
        <v>10</v>
      </c>
      <c r="L13" s="3"/>
      <c r="M13" s="3"/>
      <c r="N13" s="3"/>
    </row>
    <row r="14" ht="20.1" customHeight="1" spans="1:14">
      <c r="A14" s="3"/>
      <c r="B14" s="3"/>
      <c r="C14" s="3" t="s">
        <v>34</v>
      </c>
      <c r="D14" s="7" t="s">
        <v>35</v>
      </c>
      <c r="E14" s="8"/>
      <c r="F14" s="9"/>
      <c r="G14" s="11">
        <v>1</v>
      </c>
      <c r="H14" s="11">
        <v>1</v>
      </c>
      <c r="I14" s="3">
        <v>10</v>
      </c>
      <c r="J14" s="3"/>
      <c r="K14" s="3">
        <v>10</v>
      </c>
      <c r="L14" s="3"/>
      <c r="M14" s="3"/>
      <c r="N14" s="3"/>
    </row>
    <row r="15" ht="20.1" customHeight="1" spans="1:14">
      <c r="A15" s="3"/>
      <c r="B15" s="3"/>
      <c r="C15" s="3" t="s">
        <v>36</v>
      </c>
      <c r="D15" s="7" t="s">
        <v>37</v>
      </c>
      <c r="E15" s="8"/>
      <c r="F15" s="9"/>
      <c r="G15" s="11">
        <v>1</v>
      </c>
      <c r="H15" s="11">
        <v>1</v>
      </c>
      <c r="I15" s="3">
        <v>10</v>
      </c>
      <c r="J15" s="3"/>
      <c r="K15" s="3">
        <v>10</v>
      </c>
      <c r="L15" s="3"/>
      <c r="M15" s="3"/>
      <c r="N15" s="3"/>
    </row>
    <row r="16" ht="20.1" customHeight="1" spans="1:14">
      <c r="A16" s="3"/>
      <c r="B16" s="3"/>
      <c r="C16" s="12" t="s">
        <v>38</v>
      </c>
      <c r="D16" s="7" t="s">
        <v>39</v>
      </c>
      <c r="E16" s="8"/>
      <c r="F16" s="9"/>
      <c r="G16" s="13">
        <v>150</v>
      </c>
      <c r="H16" s="13">
        <v>150</v>
      </c>
      <c r="I16" s="3">
        <v>10</v>
      </c>
      <c r="J16" s="3"/>
      <c r="K16" s="3">
        <v>10</v>
      </c>
      <c r="L16" s="3"/>
      <c r="M16" s="3"/>
      <c r="N16" s="3"/>
    </row>
    <row r="17" ht="96.9" customHeight="1" spans="1:14">
      <c r="A17" s="3"/>
      <c r="B17" s="3"/>
      <c r="C17" s="14"/>
      <c r="D17" s="7" t="s">
        <v>40</v>
      </c>
      <c r="E17" s="8"/>
      <c r="F17" s="9"/>
      <c r="G17" s="10">
        <v>150</v>
      </c>
      <c r="H17" s="15">
        <v>24.63724</v>
      </c>
      <c r="I17" s="3">
        <v>10</v>
      </c>
      <c r="J17" s="3"/>
      <c r="K17" s="5">
        <f>H17/G17*I17</f>
        <v>1.64248266666667</v>
      </c>
      <c r="L17" s="5"/>
      <c r="M17" s="6" t="s">
        <v>41</v>
      </c>
      <c r="N17" s="6"/>
    </row>
    <row r="18" ht="20" customHeight="1" spans="1:14">
      <c r="A18" s="3"/>
      <c r="B18" s="3" t="s">
        <v>42</v>
      </c>
      <c r="C18" s="3" t="s">
        <v>43</v>
      </c>
      <c r="D18" s="7"/>
      <c r="E18" s="8"/>
      <c r="F18" s="9"/>
      <c r="G18" s="10"/>
      <c r="H18" s="10"/>
      <c r="I18" s="3"/>
      <c r="J18" s="3"/>
      <c r="K18" s="3"/>
      <c r="L18" s="3"/>
      <c r="M18" s="3"/>
      <c r="N18" s="3"/>
    </row>
    <row r="19" ht="20" customHeight="1" spans="1:14">
      <c r="A19" s="3"/>
      <c r="B19" s="3"/>
      <c r="C19" s="12" t="s">
        <v>44</v>
      </c>
      <c r="D19" s="16" t="s">
        <v>45</v>
      </c>
      <c r="E19" s="17"/>
      <c r="F19" s="18"/>
      <c r="G19" s="11">
        <v>0.95</v>
      </c>
      <c r="H19" s="11">
        <v>0.9</v>
      </c>
      <c r="I19" s="3">
        <v>15</v>
      </c>
      <c r="J19" s="3"/>
      <c r="K19" s="5">
        <f>H19/G19*I19</f>
        <v>14.2105263157895</v>
      </c>
      <c r="L19" s="5"/>
      <c r="M19" s="3"/>
      <c r="N19" s="3"/>
    </row>
    <row r="20" ht="20" customHeight="1" spans="1:14">
      <c r="A20" s="3"/>
      <c r="B20" s="3"/>
      <c r="C20" s="3" t="s">
        <v>46</v>
      </c>
      <c r="D20" s="19"/>
      <c r="E20" s="20"/>
      <c r="F20" s="21"/>
      <c r="G20" s="10"/>
      <c r="H20" s="10"/>
      <c r="I20" s="3"/>
      <c r="J20" s="3"/>
      <c r="K20" s="3"/>
      <c r="L20" s="3"/>
      <c r="M20" s="3"/>
      <c r="N20" s="3"/>
    </row>
    <row r="21" ht="20" customHeight="1" spans="1:14">
      <c r="A21" s="3"/>
      <c r="B21" s="3"/>
      <c r="C21" s="12" t="s">
        <v>47</v>
      </c>
      <c r="D21" s="19" t="s">
        <v>48</v>
      </c>
      <c r="E21" s="22"/>
      <c r="F21" s="23"/>
      <c r="G21" s="11" t="s">
        <v>49</v>
      </c>
      <c r="H21" s="11">
        <v>0.95</v>
      </c>
      <c r="I21" s="3">
        <v>15</v>
      </c>
      <c r="J21" s="3"/>
      <c r="K21" s="26">
        <f>I21*H21</f>
        <v>14.25</v>
      </c>
      <c r="L21" s="26"/>
      <c r="M21" s="3"/>
      <c r="N21" s="3"/>
    </row>
    <row r="22" ht="20" customHeight="1" spans="1:14">
      <c r="A22" s="3"/>
      <c r="B22" s="3" t="s">
        <v>50</v>
      </c>
      <c r="C22" s="3" t="s">
        <v>51</v>
      </c>
      <c r="D22" s="7" t="s">
        <v>52</v>
      </c>
      <c r="E22" s="8"/>
      <c r="F22" s="9"/>
      <c r="G22" s="11">
        <v>0.95</v>
      </c>
      <c r="H22" s="11">
        <v>0.95</v>
      </c>
      <c r="I22" s="3">
        <v>10</v>
      </c>
      <c r="J22" s="3"/>
      <c r="K22" s="3">
        <v>10</v>
      </c>
      <c r="L22" s="3"/>
      <c r="M22" s="3"/>
      <c r="N22" s="3"/>
    </row>
    <row r="23" ht="20" customHeight="1" spans="1:14">
      <c r="A23" s="24" t="s">
        <v>53</v>
      </c>
      <c r="B23" s="24"/>
      <c r="C23" s="24"/>
      <c r="D23" s="24"/>
      <c r="E23" s="24"/>
      <c r="F23" s="24"/>
      <c r="G23" s="24"/>
      <c r="H23" s="24"/>
      <c r="I23" s="24">
        <v>100</v>
      </c>
      <c r="J23" s="24"/>
      <c r="K23" s="27">
        <f>SUM(K13:K22)+N6</f>
        <v>85.9242503157895</v>
      </c>
      <c r="L23" s="27"/>
      <c r="M23" s="28"/>
      <c r="N23" s="28"/>
    </row>
  </sheetData>
  <mergeCells count="9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2:F12"/>
    <mergeCell ref="I12:J12"/>
    <mergeCell ref="K12:L12"/>
    <mergeCell ref="M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10:A11"/>
    <mergeCell ref="A12:A22"/>
    <mergeCell ref="B13:B17"/>
    <mergeCell ref="B18:B21"/>
    <mergeCell ref="C16:C17"/>
    <mergeCell ref="A5:B9"/>
  </mergeCells>
  <pageMargins left="0.699305555555556" right="0.699305555555556" top="0.75" bottom="0.75" header="0.3" footer="0.3"/>
  <pageSetup paperSize="9" scale="6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项目支出绩效自评表</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top</cp:lastModifiedBy>
  <dcterms:created xsi:type="dcterms:W3CDTF">2020-03-30T03:01:00Z</dcterms:created>
  <cp:lastPrinted>2020-04-18T10:06:00Z</cp:lastPrinted>
  <dcterms:modified xsi:type="dcterms:W3CDTF">2020-09-09T11:15:32Z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2052-11.1.0.9912</vt:lpwstr>
  </property>
</Properties>
</file>