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<sst xmlns="http://schemas.openxmlformats.org/spreadsheetml/2006/main" count="62" uniqueCount="54">
  <si>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</si>
  <si>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</si>
  <si>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</si>
  <si>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英吉沙县医生周转房和人才保障建设项目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</si>
  <si>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</si>
  <si>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</si>
  <si>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</si>
  <si>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</si>
  <si>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</si>
  <si>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</si>
  <si>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</si>
  <si>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</si>
  <si>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</si>
  <si>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</si>
  <si>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</si>
  <si>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</si>
  <si>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</si>
  <si>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</si>
  <si>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</si>
  <si>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</si>
  <si>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</si>
  <si>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</si>
  <si>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着力培养和储备一批综合能力强、政治素质好、业务水平精的高素质党政干部队伍、专业骨干人才和后备力量,关心关爱近年来引进我县的内调干部、内招生、选调生、北疆任职干部、军转干部及内地引进人才等，项目预算资金170万元，用于干部周转房的运行费用，在全县上下形成抓好人才促发展的浓厚氛围，推动干部人才工作各项制度和机制的进一步完善，为英吉沙县跨越式发展和长治久安提供坚强的干部人才保障。</t>
  </si>
  <si>
    <t>2019年共到位项目资金120万元，截至2019年12月底，拨付项目资金79万元，剩余资金41万元为干部人才公寓运行维护费。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</si>
  <si>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</si>
  <si>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</si>
  <si>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</si>
  <si>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</si>
  <si>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</si>
  <si>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</si>
  <si>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</si>
  <si>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</si>
  <si>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</si>
  <si>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项目涉及小区数量（个）</t>
  </si>
  <si>
    <t>干部人才公寓数量（套）</t>
  </si>
  <si>
    <t>质量指标</t>
  </si>
  <si>
    <t>日常巡查维修及时率（%）</t>
  </si>
  <si>
    <t>时效指标</t>
  </si>
  <si>
    <t>资金支付及时率（%）</t>
  </si>
  <si>
    <t>成本指标</t>
  </si>
  <si>
    <t>怡新园小区运行维护费（万元/年）</t>
  </si>
  <si>
    <t>田园小区运行维护费（万元/年）</t>
  </si>
  <si>
    <t>效益指标</t>
  </si>
  <si>
    <t>经济效益指标</t>
  </si>
  <si>
    <t>社会效益指标</t>
  </si>
  <si>
    <t>保障基层干部人才队伍</t>
  </si>
  <si>
    <t>有效</t>
  </si>
  <si>
    <t>生态效益指标</t>
  </si>
  <si>
    <t>可持续影响指标</t>
  </si>
  <si>
    <t>干部人才签订最长服务期限（≥年）</t>
  </si>
  <si>
    <t>满意度指标</t>
  </si>
  <si>
    <t>服务对象满意度指标</t>
  </si>
  <si>
    <t>引进干部人才满意率（≥%）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</si>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</sst>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N6" sqref="K13:L23 N6"/>
    </sheetView>
  </sheetViews>
  <sheetFormatPr defaultColWidth="9" defaultRowHeight="13.5"/>
  <cols>
    <col min="1" max="1" width="6" customWidth="1"/>
    <col min="2" max="2" width="10.2166666666667" customWidth="1"/>
    <col min="3" max="3" width="17.6666666666667" customWidth="1"/>
    <col min="6" max="6" width="12.5" customWidth="1"/>
    <col min="7" max="8" width="10.775" customWidth="1"/>
    <col min="9" max="12" width="3.88333333333333" customWidth="1"/>
    <col min="14" max="14" width="10.7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120</v>
      </c>
      <c r="F6" s="3">
        <v>120</v>
      </c>
      <c r="G6" s="3"/>
      <c r="H6" s="3">
        <v>79</v>
      </c>
      <c r="I6" s="3"/>
      <c r="J6" s="3">
        <v>10</v>
      </c>
      <c r="K6" s="3"/>
      <c r="L6" s="18">
        <f>H6/F6</f>
        <v>0.658333333333333</v>
      </c>
      <c r="M6" s="18"/>
      <c r="N6" s="19">
        <f>J6*L6</f>
        <v>6.58333333333333</v>
      </c>
    </row>
    <row r="7" ht="20.1" customHeight="1" spans="1:14">
      <c r="A7" s="3"/>
      <c r="B7" s="3"/>
      <c r="C7" s="3" t="s">
        <v>15</v>
      </c>
      <c r="D7" s="3"/>
      <c r="E7" s="3">
        <v>120</v>
      </c>
      <c r="F7" s="3">
        <v>120</v>
      </c>
      <c r="G7" s="3"/>
      <c r="H7" s="3">
        <v>79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 t="s">
        <v>31</v>
      </c>
      <c r="C13" s="6" t="s">
        <v>32</v>
      </c>
      <c r="D13" s="7" t="s">
        <v>33</v>
      </c>
      <c r="E13" s="8"/>
      <c r="F13" s="9"/>
      <c r="G13" s="10">
        <v>2</v>
      </c>
      <c r="H13" s="10">
        <v>2</v>
      </c>
      <c r="I13" s="3">
        <v>5</v>
      </c>
      <c r="J13" s="3"/>
      <c r="K13" s="3">
        <v>5</v>
      </c>
      <c r="L13" s="3"/>
      <c r="M13" s="3"/>
      <c r="N13" s="3"/>
    </row>
    <row r="14" ht="20.1" customHeight="1" spans="1:14">
      <c r="A14" s="3"/>
      <c r="B14" s="3"/>
      <c r="C14" s="11"/>
      <c r="D14" s="7" t="s">
        <v>34</v>
      </c>
      <c r="E14" s="8"/>
      <c r="F14" s="9"/>
      <c r="G14" s="10">
        <v>1940</v>
      </c>
      <c r="H14" s="10">
        <v>1940</v>
      </c>
      <c r="I14" s="3">
        <v>5</v>
      </c>
      <c r="J14" s="3"/>
      <c r="K14" s="3">
        <v>5</v>
      </c>
      <c r="L14" s="3"/>
      <c r="M14" s="3"/>
      <c r="N14" s="3"/>
    </row>
    <row r="15" ht="20.1" customHeight="1" spans="1:14">
      <c r="A15" s="3"/>
      <c r="B15" s="3"/>
      <c r="C15" s="3" t="s">
        <v>35</v>
      </c>
      <c r="D15" s="7" t="s">
        <v>36</v>
      </c>
      <c r="E15" s="8"/>
      <c r="F15" s="9"/>
      <c r="G15" s="12">
        <v>1</v>
      </c>
      <c r="H15" s="12">
        <v>1</v>
      </c>
      <c r="I15" s="3">
        <v>15</v>
      </c>
      <c r="J15" s="3"/>
      <c r="K15" s="3">
        <v>15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7" t="s">
        <v>38</v>
      </c>
      <c r="E16" s="8"/>
      <c r="F16" s="9"/>
      <c r="G16" s="12">
        <v>1</v>
      </c>
      <c r="H16" s="12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6" t="s">
        <v>39</v>
      </c>
      <c r="D17" s="7" t="s">
        <v>40</v>
      </c>
      <c r="E17" s="8"/>
      <c r="F17" s="9"/>
      <c r="G17" s="10">
        <v>88.19</v>
      </c>
      <c r="H17" s="10">
        <v>59.25</v>
      </c>
      <c r="I17" s="3">
        <v>7</v>
      </c>
      <c r="J17" s="3"/>
      <c r="K17" s="19">
        <f>H17/G17*I17</f>
        <v>4.70291416260347</v>
      </c>
      <c r="L17" s="19"/>
      <c r="M17" s="3"/>
      <c r="N17" s="3"/>
    </row>
    <row r="18" ht="20.1" customHeight="1" spans="1:14">
      <c r="A18" s="3"/>
      <c r="B18" s="3"/>
      <c r="C18" s="11"/>
      <c r="D18" s="7" t="s">
        <v>41</v>
      </c>
      <c r="E18" s="8"/>
      <c r="F18" s="9"/>
      <c r="G18" s="10">
        <v>31.81</v>
      </c>
      <c r="H18" s="10">
        <v>19.75</v>
      </c>
      <c r="I18" s="3">
        <v>8</v>
      </c>
      <c r="J18" s="3"/>
      <c r="K18" s="19">
        <f>H18/G18*I18</f>
        <v>4.96699151210311</v>
      </c>
      <c r="L18" s="19"/>
      <c r="M18" s="3"/>
      <c r="N18" s="3"/>
    </row>
    <row r="19" ht="20.1" customHeight="1" spans="1:14">
      <c r="A19" s="3"/>
      <c r="B19" s="3" t="s">
        <v>42</v>
      </c>
      <c r="C19" s="3" t="s">
        <v>43</v>
      </c>
      <c r="D19" s="13"/>
      <c r="E19" s="14"/>
      <c r="F19" s="15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44</v>
      </c>
      <c r="D20" s="7" t="s">
        <v>45</v>
      </c>
      <c r="E20" s="8"/>
      <c r="F20" s="9"/>
      <c r="G20" s="10" t="s">
        <v>46</v>
      </c>
      <c r="H20" s="16">
        <v>0.9</v>
      </c>
      <c r="I20" s="3">
        <v>15</v>
      </c>
      <c r="J20" s="3"/>
      <c r="K20" s="3">
        <v>13.5</v>
      </c>
      <c r="L20" s="3"/>
      <c r="M20" s="3"/>
      <c r="N20" s="3"/>
    </row>
    <row r="21" ht="20.1" customHeight="1" spans="1:14">
      <c r="A21" s="3"/>
      <c r="B21" s="3"/>
      <c r="C21" s="3" t="s">
        <v>47</v>
      </c>
      <c r="D21" s="13"/>
      <c r="E21" s="14"/>
      <c r="F21" s="15"/>
      <c r="G21" s="3"/>
      <c r="H21" s="3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 t="s">
        <v>48</v>
      </c>
      <c r="D22" s="7" t="s">
        <v>49</v>
      </c>
      <c r="E22" s="8"/>
      <c r="F22" s="9"/>
      <c r="G22" s="10">
        <v>6</v>
      </c>
      <c r="H22" s="10">
        <v>6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3"/>
      <c r="B23" s="3" t="s">
        <v>50</v>
      </c>
      <c r="C23" s="3" t="s">
        <v>51</v>
      </c>
      <c r="D23" s="7" t="s">
        <v>52</v>
      </c>
      <c r="E23" s="8"/>
      <c r="F23" s="9"/>
      <c r="G23" s="16">
        <v>0.95</v>
      </c>
      <c r="H23" s="16">
        <v>0.95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17" t="s">
        <v>53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20">
        <f>SUM(K13:K23)+N6</f>
        <v>89.7532390080399</v>
      </c>
      <c r="L24" s="20"/>
      <c r="M24" s="21"/>
      <c r="N24" s="21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8"/>
    <mergeCell ref="B19:B22"/>
    <mergeCell ref="C13:C14"/>
    <mergeCell ref="C17:C18"/>
    <mergeCell ref="A5:B9"/>
  </mergeCells>
  <pageMargins left="0.699305555555556" right="0.699305555555556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2020-04-18T10:09:00Z</cp:lastPrinted>
  <dcterms:modified xsi:type="dcterms:W3CDTF">2020-05-15T08:26:53Z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