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3" i="1" l="1"/>
  <c r="K13" i="1"/>
  <c r="N6" i="1"/>
  <c r="L6" i="1"/>
</calcChain>
</file>

<file path=xl/sharedStrings.xml><?xml version="1.0" encoding="utf-8"?>
<sst xmlns="http://schemas.openxmlformats.org/spreadsheetml/2006/main" count="62" uniqueCount="54">
  <si>
    <t>项目支出绩效自评表</t>
  </si>
  <si>
    <t>（   2019 年度）</t>
  </si>
  <si>
    <t>项目名称</t>
  </si>
  <si>
    <t>英吉沙县交流交往项目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</si>
  <si>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</si>
  <si>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</si>
  <si>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</si>
  <si>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</si>
  <si>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</si>
  <si>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</si>
  <si>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</si>
  <si>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</si>
  <si>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</si>
  <si>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</si>
  <si>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</si>
  <si>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</si>
  <si>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</si>
  <si>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</si>
  <si>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</si>
  <si>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</si>
  <si>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</si>
  <si>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</si>
  <si>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计划安排350名干部参加交流交往培训。赴援疆省市培训人均费用13000元，约需经费195万元；赴阿勒泰地区、伊宁市培训人均费用5500元，约需经费110万元；预计共需经费305万元。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</si>
  <si>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</si>
  <si>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</si>
  <si>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</si>
  <si>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</si>
  <si>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</si>
  <si>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</si>
  <si>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</si>
  <si>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</si>
  <si>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</si>
  <si>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参加培训的干部人数（人）</t>
  </si>
  <si>
    <t>质量指标</t>
  </si>
  <si>
    <t>人员参训率（%）</t>
  </si>
  <si>
    <t>时效指标</t>
  </si>
  <si>
    <t>资金支付及时率（%）</t>
  </si>
  <si>
    <t>成本指标</t>
  </si>
  <si>
    <t>赴援疆省市培训人均费用（万元/人）</t>
  </si>
  <si>
    <t>赴阿勒泰、伊宁市培训人均费用（万元/人）</t>
  </si>
  <si>
    <t>效益指标</t>
  </si>
  <si>
    <t>经济效益指标</t>
  </si>
  <si>
    <t>社会效益指标</t>
  </si>
  <si>
    <t>提高干部思想认识和工作水平</t>
  </si>
  <si>
    <t>有效</t>
  </si>
  <si>
    <t>生态效益指标</t>
  </si>
  <si>
    <t>可持续影响指标</t>
  </si>
  <si>
    <t>增强基层党组织的引领示范作用</t>
  </si>
  <si>
    <t>长期</t>
  </si>
  <si>
    <t>满意度指标</t>
  </si>
  <si>
    <t>服务对象满意度指标</t>
  </si>
  <si>
    <t>参训干部满意率（≥%）</t>
  </si>
  <si>
    <t>总分</t>
  </si>
  <si>
    <t>截至2019年12月30日，分期分批组织部分自治区驻英吉沙县“扶贫”工作队员、第一书记及乡镇党政领导班子成员、村（社区）党支部书记等共313人，赴援疆省市和北疆开展交流培训学习，共计支付培训费251.56万元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</si>
</sst>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H11" sqref="H11:N11"/>
    </sheetView>
  </sheetViews>
  <sheetFormatPr defaultColWidth="9" defaultRowHeight="13.5" x14ac:dyDescent="0.15"/>
  <cols>
    <col min="1" max="1" width="6" customWidth="1"/>
    <col min="2" max="2" width="10.25" customWidth="1"/>
    <col min="3" max="3" width="17.625" customWidth="1"/>
    <col min="6" max="6" width="21" customWidth="1"/>
    <col min="7" max="8" width="10.75" customWidth="1"/>
    <col min="9" max="12" width="3.875" customWidth="1"/>
    <col min="14" max="14" width="10.75" customWidth="1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.100000000000001" customHeight="1" x14ac:dyDescent="0.15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100000000000001" customHeight="1" x14ac:dyDescent="0.1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5</v>
      </c>
      <c r="K4" s="9"/>
      <c r="L4" s="9"/>
      <c r="M4" s="9"/>
      <c r="N4" s="9"/>
    </row>
    <row r="5" spans="1:14" ht="20.100000000000001" customHeight="1" x14ac:dyDescent="0.15">
      <c r="A5" s="9" t="s">
        <v>7</v>
      </c>
      <c r="B5" s="9"/>
      <c r="C5" s="9"/>
      <c r="D5" s="9"/>
      <c r="E5" s="1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1" t="s">
        <v>13</v>
      </c>
    </row>
    <row r="6" spans="1:14" ht="20.100000000000001" customHeight="1" x14ac:dyDescent="0.15">
      <c r="A6" s="9"/>
      <c r="B6" s="9"/>
      <c r="C6" s="10" t="s">
        <v>14</v>
      </c>
      <c r="D6" s="10"/>
      <c r="E6" s="2">
        <v>303.31700000000001</v>
      </c>
      <c r="F6" s="11">
        <v>303.31700000000001</v>
      </c>
      <c r="G6" s="11"/>
      <c r="H6" s="11">
        <v>251.55733000000001</v>
      </c>
      <c r="I6" s="11"/>
      <c r="J6" s="9">
        <v>10</v>
      </c>
      <c r="K6" s="9"/>
      <c r="L6" s="12">
        <f>H6/F6*100%</f>
        <v>0.82935453667285397</v>
      </c>
      <c r="M6" s="12"/>
      <c r="N6" s="2">
        <f>J6*L6</f>
        <v>8.2935453667285408</v>
      </c>
    </row>
    <row r="7" spans="1:14" ht="20.100000000000001" customHeight="1" x14ac:dyDescent="0.15">
      <c r="A7" s="9"/>
      <c r="B7" s="9"/>
      <c r="C7" s="9" t="s">
        <v>15</v>
      </c>
      <c r="D7" s="9"/>
      <c r="E7" s="2">
        <v>303.31700000000001</v>
      </c>
      <c r="F7" s="11">
        <v>303.31700000000001</v>
      </c>
      <c r="G7" s="11"/>
      <c r="H7" s="11">
        <v>251.55733000000001</v>
      </c>
      <c r="I7" s="11"/>
      <c r="J7" s="9" t="s">
        <v>16</v>
      </c>
      <c r="K7" s="9"/>
      <c r="L7" s="9"/>
      <c r="M7" s="9"/>
      <c r="N7" s="1" t="s">
        <v>16</v>
      </c>
    </row>
    <row r="8" spans="1:14" ht="20.100000000000001" customHeight="1" x14ac:dyDescent="0.15">
      <c r="A8" s="9"/>
      <c r="B8" s="9"/>
      <c r="C8" s="9" t="s">
        <v>17</v>
      </c>
      <c r="D8" s="9"/>
      <c r="E8" s="3">
        <v>0</v>
      </c>
      <c r="F8" s="13">
        <v>0</v>
      </c>
      <c r="G8" s="13"/>
      <c r="H8" s="13">
        <v>0</v>
      </c>
      <c r="I8" s="13"/>
      <c r="J8" s="9" t="s">
        <v>16</v>
      </c>
      <c r="K8" s="9"/>
      <c r="L8" s="9"/>
      <c r="M8" s="9"/>
      <c r="N8" s="1" t="s">
        <v>16</v>
      </c>
    </row>
    <row r="9" spans="1:14" ht="20.100000000000001" customHeight="1" x14ac:dyDescent="0.15">
      <c r="A9" s="9"/>
      <c r="B9" s="9"/>
      <c r="C9" s="9" t="s">
        <v>18</v>
      </c>
      <c r="D9" s="9"/>
      <c r="E9" s="3">
        <v>0</v>
      </c>
      <c r="F9" s="13">
        <v>0</v>
      </c>
      <c r="G9" s="13"/>
      <c r="H9" s="13">
        <v>0</v>
      </c>
      <c r="I9" s="13"/>
      <c r="J9" s="9" t="s">
        <v>16</v>
      </c>
      <c r="K9" s="9"/>
      <c r="L9" s="9"/>
      <c r="M9" s="9"/>
      <c r="N9" s="1" t="s">
        <v>16</v>
      </c>
    </row>
    <row r="10" spans="1:14" ht="20.100000000000001" customHeight="1" x14ac:dyDescent="0.15">
      <c r="A10" s="9" t="s">
        <v>19</v>
      </c>
      <c r="B10" s="9" t="s">
        <v>20</v>
      </c>
      <c r="C10" s="9"/>
      <c r="D10" s="9"/>
      <c r="E10" s="9"/>
      <c r="F10" s="9"/>
      <c r="G10" s="9"/>
      <c r="H10" s="9" t="s">
        <v>21</v>
      </c>
      <c r="I10" s="9"/>
      <c r="J10" s="9"/>
      <c r="K10" s="9"/>
      <c r="L10" s="9"/>
      <c r="M10" s="9"/>
      <c r="N10" s="9"/>
    </row>
    <row r="11" spans="1:14" ht="69.95" customHeight="1" x14ac:dyDescent="0.15">
      <c r="A11" s="9"/>
      <c r="B11" s="14" t="s">
        <v>22</v>
      </c>
      <c r="C11" s="14"/>
      <c r="D11" s="14"/>
      <c r="E11" s="14"/>
      <c r="F11" s="14"/>
      <c r="G11" s="14"/>
      <c r="H11" s="14" t="s">
        <v>53</v>
      </c>
      <c r="I11" s="14"/>
      <c r="J11" s="14"/>
      <c r="K11" s="14"/>
      <c r="L11" s="14"/>
      <c r="M11" s="14"/>
      <c r="N11" s="14"/>
    </row>
    <row r="12" spans="1:14" ht="20.100000000000001" customHeight="1" x14ac:dyDescent="0.15">
      <c r="A12" s="9" t="s">
        <v>23</v>
      </c>
      <c r="B12" s="1" t="s">
        <v>24</v>
      </c>
      <c r="C12" s="1" t="s">
        <v>25</v>
      </c>
      <c r="D12" s="9" t="s">
        <v>26</v>
      </c>
      <c r="E12" s="9"/>
      <c r="F12" s="9"/>
      <c r="G12" s="1" t="s">
        <v>27</v>
      </c>
      <c r="H12" s="1" t="s">
        <v>28</v>
      </c>
      <c r="I12" s="9" t="s">
        <v>11</v>
      </c>
      <c r="J12" s="9"/>
      <c r="K12" s="9" t="s">
        <v>13</v>
      </c>
      <c r="L12" s="9"/>
      <c r="M12" s="9" t="s">
        <v>29</v>
      </c>
      <c r="N12" s="9"/>
    </row>
    <row r="13" spans="1:14" ht="20.100000000000001" customHeight="1" x14ac:dyDescent="0.15">
      <c r="A13" s="9"/>
      <c r="B13" s="9" t="s">
        <v>30</v>
      </c>
      <c r="C13" s="1" t="s">
        <v>31</v>
      </c>
      <c r="D13" s="15" t="s">
        <v>32</v>
      </c>
      <c r="E13" s="15"/>
      <c r="F13" s="15"/>
      <c r="G13" s="1">
        <v>350</v>
      </c>
      <c r="H13" s="1">
        <v>313</v>
      </c>
      <c r="I13" s="9">
        <v>10</v>
      </c>
      <c r="J13" s="9"/>
      <c r="K13" s="11">
        <f>H13/G13*I13</f>
        <v>8.9428571428571395</v>
      </c>
      <c r="L13" s="11"/>
      <c r="M13" s="9"/>
      <c r="N13" s="9"/>
    </row>
    <row r="14" spans="1:14" ht="20.100000000000001" customHeight="1" x14ac:dyDescent="0.15">
      <c r="A14" s="9"/>
      <c r="B14" s="9"/>
      <c r="C14" s="1" t="s">
        <v>33</v>
      </c>
      <c r="D14" s="15" t="s">
        <v>34</v>
      </c>
      <c r="E14" s="15"/>
      <c r="F14" s="15"/>
      <c r="G14" s="4">
        <v>1</v>
      </c>
      <c r="H14" s="4">
        <v>1</v>
      </c>
      <c r="I14" s="9">
        <v>10</v>
      </c>
      <c r="J14" s="9"/>
      <c r="K14" s="9">
        <v>10</v>
      </c>
      <c r="L14" s="9"/>
      <c r="M14" s="9"/>
      <c r="N14" s="9"/>
    </row>
    <row r="15" spans="1:14" ht="20.100000000000001" customHeight="1" x14ac:dyDescent="0.15">
      <c r="A15" s="9"/>
      <c r="B15" s="9"/>
      <c r="C15" s="1" t="s">
        <v>35</v>
      </c>
      <c r="D15" s="15" t="s">
        <v>36</v>
      </c>
      <c r="E15" s="15"/>
      <c r="F15" s="15"/>
      <c r="G15" s="4">
        <v>1</v>
      </c>
      <c r="H15" s="4">
        <v>1</v>
      </c>
      <c r="I15" s="9">
        <v>10</v>
      </c>
      <c r="J15" s="9"/>
      <c r="K15" s="9">
        <v>10</v>
      </c>
      <c r="L15" s="9"/>
      <c r="M15" s="9"/>
      <c r="N15" s="9"/>
    </row>
    <row r="16" spans="1:14" ht="20.100000000000001" customHeight="1" x14ac:dyDescent="0.15">
      <c r="A16" s="9"/>
      <c r="B16" s="9"/>
      <c r="C16" s="19" t="s">
        <v>37</v>
      </c>
      <c r="D16" s="15" t="s">
        <v>38</v>
      </c>
      <c r="E16" s="15"/>
      <c r="F16" s="15"/>
      <c r="G16" s="5">
        <v>1.3</v>
      </c>
      <c r="H16" s="5">
        <v>1.3</v>
      </c>
      <c r="I16" s="9">
        <v>10</v>
      </c>
      <c r="J16" s="9"/>
      <c r="K16" s="9">
        <v>10</v>
      </c>
      <c r="L16" s="9"/>
      <c r="M16" s="9"/>
      <c r="N16" s="9"/>
    </row>
    <row r="17" spans="1:14" ht="20.100000000000001" customHeight="1" x14ac:dyDescent="0.15">
      <c r="A17" s="9"/>
      <c r="B17" s="9"/>
      <c r="C17" s="20"/>
      <c r="D17" s="15" t="s">
        <v>39</v>
      </c>
      <c r="E17" s="15"/>
      <c r="F17" s="15"/>
      <c r="G17" s="6">
        <v>0.55000000000000004</v>
      </c>
      <c r="H17" s="6">
        <v>0.55000000000000004</v>
      </c>
      <c r="I17" s="9">
        <v>10</v>
      </c>
      <c r="J17" s="9"/>
      <c r="K17" s="9">
        <v>10</v>
      </c>
      <c r="L17" s="9"/>
      <c r="M17" s="9"/>
      <c r="N17" s="9"/>
    </row>
    <row r="18" spans="1:14" ht="20.100000000000001" customHeight="1" x14ac:dyDescent="0.15">
      <c r="A18" s="9"/>
      <c r="B18" s="9" t="s">
        <v>40</v>
      </c>
      <c r="C18" s="1" t="s">
        <v>41</v>
      </c>
      <c r="D18" s="15"/>
      <c r="E18" s="15"/>
      <c r="F18" s="15"/>
      <c r="G18" s="1"/>
      <c r="H18" s="1"/>
      <c r="I18" s="9"/>
      <c r="J18" s="9"/>
      <c r="K18" s="9"/>
      <c r="L18" s="9"/>
      <c r="M18" s="9"/>
      <c r="N18" s="9"/>
    </row>
    <row r="19" spans="1:14" ht="20.100000000000001" customHeight="1" x14ac:dyDescent="0.15">
      <c r="A19" s="9"/>
      <c r="B19" s="9"/>
      <c r="C19" s="1" t="s">
        <v>42</v>
      </c>
      <c r="D19" s="15" t="s">
        <v>43</v>
      </c>
      <c r="E19" s="15"/>
      <c r="F19" s="15"/>
      <c r="G19" s="1" t="s">
        <v>44</v>
      </c>
      <c r="H19" s="4">
        <v>0.9</v>
      </c>
      <c r="I19" s="9">
        <v>15</v>
      </c>
      <c r="J19" s="9"/>
      <c r="K19" s="9">
        <v>13.5</v>
      </c>
      <c r="L19" s="9"/>
      <c r="M19" s="9"/>
      <c r="N19" s="9"/>
    </row>
    <row r="20" spans="1:14" ht="20.100000000000001" customHeight="1" x14ac:dyDescent="0.15">
      <c r="A20" s="9"/>
      <c r="B20" s="9"/>
      <c r="C20" s="1" t="s">
        <v>45</v>
      </c>
      <c r="D20" s="15"/>
      <c r="E20" s="15"/>
      <c r="F20" s="15"/>
      <c r="G20" s="1"/>
      <c r="H20" s="1"/>
      <c r="I20" s="9"/>
      <c r="J20" s="9"/>
      <c r="K20" s="9"/>
      <c r="L20" s="9"/>
      <c r="M20" s="9"/>
      <c r="N20" s="9"/>
    </row>
    <row r="21" spans="1:14" ht="20.100000000000001" customHeight="1" x14ac:dyDescent="0.15">
      <c r="A21" s="9"/>
      <c r="B21" s="9"/>
      <c r="C21" s="1" t="s">
        <v>46</v>
      </c>
      <c r="D21" s="15" t="s">
        <v>47</v>
      </c>
      <c r="E21" s="15"/>
      <c r="F21" s="15"/>
      <c r="G21" s="1" t="s">
        <v>48</v>
      </c>
      <c r="H21" s="4">
        <v>0.9</v>
      </c>
      <c r="I21" s="9">
        <v>15</v>
      </c>
      <c r="J21" s="9"/>
      <c r="K21" s="9">
        <v>13.5</v>
      </c>
      <c r="L21" s="9"/>
      <c r="M21" s="9"/>
      <c r="N21" s="9"/>
    </row>
    <row r="22" spans="1:14" ht="20.100000000000001" customHeight="1" x14ac:dyDescent="0.15">
      <c r="A22" s="9"/>
      <c r="B22" s="1" t="s">
        <v>49</v>
      </c>
      <c r="C22" s="1" t="s">
        <v>50</v>
      </c>
      <c r="D22" s="15" t="s">
        <v>51</v>
      </c>
      <c r="E22" s="15"/>
      <c r="F22" s="15"/>
      <c r="G22" s="4">
        <v>0.95</v>
      </c>
      <c r="H22" s="4">
        <v>0.95</v>
      </c>
      <c r="I22" s="9">
        <v>10</v>
      </c>
      <c r="J22" s="9"/>
      <c r="K22" s="9">
        <v>10</v>
      </c>
      <c r="L22" s="9"/>
      <c r="M22" s="9"/>
      <c r="N22" s="9"/>
    </row>
    <row r="23" spans="1:14" ht="20.100000000000001" customHeight="1" x14ac:dyDescent="0.15">
      <c r="A23" s="16" t="s">
        <v>52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7">
        <f>SUM(K13:K22)+N6</f>
        <v>94.236402509585702</v>
      </c>
      <c r="L23" s="17"/>
      <c r="M23" s="18"/>
      <c r="N23" s="18"/>
    </row>
  </sheetData>
  <mergeCells count="91">
    <mergeCell ref="A5:B9"/>
    <mergeCell ref="A23:H23"/>
    <mergeCell ref="I23:J23"/>
    <mergeCell ref="K23:L23"/>
    <mergeCell ref="M23:N23"/>
    <mergeCell ref="A10:A11"/>
    <mergeCell ref="A12:A22"/>
    <mergeCell ref="B13:B17"/>
    <mergeCell ref="B18:B21"/>
    <mergeCell ref="C16:C17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D13:F13"/>
    <mergeCell ref="I13:J13"/>
    <mergeCell ref="K13:L13"/>
    <mergeCell ref="M13:N13"/>
    <mergeCell ref="D14:F14"/>
    <mergeCell ref="I14:J14"/>
    <mergeCell ref="K14:L14"/>
    <mergeCell ref="M14:N14"/>
    <mergeCell ref="B10:G10"/>
    <mergeCell ref="H10:N10"/>
    <mergeCell ref="B11:G11"/>
    <mergeCell ref="H11:N11"/>
    <mergeCell ref="D12:F12"/>
    <mergeCell ref="I12:J12"/>
    <mergeCell ref="K12:L12"/>
    <mergeCell ref="M12:N12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69930555555555596" right="0.69930555555555596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2020-04-18T10:54:00Z</cp:lastPrinted>
  <dcterms:created xsi:type="dcterms:W3CDTF">2020-03-30T03:01:00Z</dcterms:created>
  <dcterms:modified xsi:type="dcterms:W3CDTF">2020-09-21T10:17:55Z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