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9" i="1" l="1"/>
  <c r="K26" i="1"/>
  <c r="K24" i="1"/>
</calcChain>
</file>

<file path=xl/sharedStrings.xml><?xml version="1.0" encoding="utf-8"?>
<sst xmlns="http://schemas.openxmlformats.org/spreadsheetml/2006/main" count="68" uniqueCount="60">
  <si>
    <t>项目支出绩效自评表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</si>
  <si>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theme="1"/>
        <rFont val="宋体"/>
        <charset val="134"/>
        <scheme val="minor"/>
      </rPr>
      <t>019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</si>
  <si>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</si>
  <si>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2019年度妇女儿童工作经费项目</t>
  </si>
  <si>
    <t>主管部门</t>
  </si>
  <si>
    <t>英吉沙县妇联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</si>
  <si>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</si>
  <si>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</si>
  <si>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</si>
  <si>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</si>
  <si>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</si>
  <si>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</si>
  <si>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</si>
  <si>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</si>
  <si>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</si>
  <si>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</si>
  <si>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</si>
  <si>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</si>
  <si>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</si>
  <si>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</si>
  <si>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</si>
  <si>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</si>
  <si>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</si>
  <si>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</si>
  <si>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</si>
  <si>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</si>
  <si>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</si>
  <si>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</si>
  <si>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</si>
  <si>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</si>
  <si>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</si>
  <si>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开展特殊妇女法制宣讲（场次）</t>
  </si>
  <si>
    <t>从我县14个乡镇的50个深度贫困村里推选出试点户（户）</t>
  </si>
  <si>
    <t>从我县14个乡镇的50个深度贫困村里推选试点村（个）</t>
  </si>
  <si>
    <t>质量指标</t>
  </si>
  <si>
    <t>经费保障率（%）</t>
  </si>
  <si>
    <t>时效指标</t>
  </si>
  <si>
    <t>项目完成及时率(%)</t>
  </si>
  <si>
    <t>成本指标</t>
  </si>
  <si>
    <t>项目成本(万元)</t>
  </si>
  <si>
    <t>效益指标</t>
  </si>
  <si>
    <t>经济效益指标</t>
  </si>
  <si>
    <t>社会效益指标</t>
  </si>
  <si>
    <t>提升妇女素质，维护妇女儿童合法权益</t>
  </si>
  <si>
    <t>显著</t>
  </si>
  <si>
    <t>生态效益指标</t>
  </si>
  <si>
    <t>可持续影响指标</t>
  </si>
  <si>
    <t>促进全县妇女事业健康发展</t>
  </si>
  <si>
    <t>长期</t>
  </si>
  <si>
    <t>满意度指标</t>
  </si>
  <si>
    <t>服务对象满意度指标</t>
  </si>
  <si>
    <t>群众满意度(%)</t>
  </si>
  <si>
    <t>培训对象满意度(%)</t>
  </si>
  <si>
    <t>总分</t>
  </si>
  <si>
    <t>帮扶困难妇女、儿童（人次）</t>
  </si>
  <si>
    <t>聘请专家举办培训班（期）</t>
  </si>
  <si>
    <t>开展语言培训班（期）</t>
  </si>
  <si>
    <t>对群家庭妇女计划调查摸底500人,聘请专家举办培训班2期,开展特殊妇女法制宣讲9场次，帮扶困难妇女、儿童30人次，开展语言培训班8期;从我县14个乡镇的50个深度贫困村里推选出508户试点户，5个试点村。</t>
  </si>
  <si>
    <t>完成资金9万元支付。对群家庭妇女计划调查摸底500人,聘请专家举办培训班2期,开展特殊妇女法制宣讲9场次，帮扶困难妇女、儿童30人次，开展语言培训班8期;从我县14个乡镇的50个深度贫困村里推选出508户试点户，5个试点村,提升妇女素质，维护妇女儿童合法权益。</t>
  </si>
  <si>
    <t>群家庭妇女计划调查摸底人数（人）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</si>
</sst>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S13" sqref="S13"/>
    </sheetView>
  </sheetViews>
  <sheetFormatPr defaultColWidth="9" defaultRowHeight="13.5" x14ac:dyDescent="0.15"/>
  <cols>
    <col min="3" max="3" width="17.25" customWidth="1"/>
    <col min="5" max="5" width="15.625" customWidth="1"/>
    <col min="6" max="6" width="2" customWidth="1"/>
    <col min="7" max="7" width="10.625" customWidth="1"/>
    <col min="8" max="8" width="10.5" customWidth="1"/>
    <col min="14" max="14" width="17.5" customWidth="1"/>
  </cols>
  <sheetData>
    <row r="1" spans="1:14" ht="20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100000000000001" customHeight="1" x14ac:dyDescent="0.1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0.100000000000001" customHeight="1" x14ac:dyDescent="0.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20.100000000000001" customHeight="1" x14ac:dyDescent="0.15">
      <c r="A5" s="6" t="s">
        <v>7</v>
      </c>
      <c r="B5" s="6"/>
      <c r="C5" s="6"/>
      <c r="D5" s="6"/>
      <c r="E5" s="1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1" t="s">
        <v>13</v>
      </c>
    </row>
    <row r="6" spans="1:14" ht="20.100000000000001" customHeight="1" x14ac:dyDescent="0.15">
      <c r="A6" s="6"/>
      <c r="B6" s="6"/>
      <c r="C6" s="13" t="s">
        <v>14</v>
      </c>
      <c r="D6" s="13"/>
      <c r="E6" s="1">
        <v>9</v>
      </c>
      <c r="F6" s="6">
        <v>9</v>
      </c>
      <c r="G6" s="6"/>
      <c r="H6" s="6">
        <v>9</v>
      </c>
      <c r="I6" s="6"/>
      <c r="J6" s="6">
        <v>10</v>
      </c>
      <c r="K6" s="6"/>
      <c r="L6" s="14">
        <v>1</v>
      </c>
      <c r="M6" s="6"/>
      <c r="N6" s="1">
        <v>10</v>
      </c>
    </row>
    <row r="7" spans="1:14" ht="20.100000000000001" customHeight="1" x14ac:dyDescent="0.15">
      <c r="A7" s="6"/>
      <c r="B7" s="6"/>
      <c r="C7" s="6" t="s">
        <v>15</v>
      </c>
      <c r="D7" s="6"/>
      <c r="E7" s="1">
        <v>9</v>
      </c>
      <c r="F7" s="6">
        <v>9</v>
      </c>
      <c r="G7" s="6"/>
      <c r="H7" s="6">
        <v>9</v>
      </c>
      <c r="I7" s="6"/>
      <c r="J7" s="6" t="s">
        <v>16</v>
      </c>
      <c r="K7" s="6"/>
      <c r="L7" s="6"/>
      <c r="M7" s="6"/>
      <c r="N7" s="1" t="s">
        <v>16</v>
      </c>
    </row>
    <row r="8" spans="1:14" ht="20.100000000000001" customHeight="1" x14ac:dyDescent="0.15">
      <c r="A8" s="6"/>
      <c r="B8" s="6"/>
      <c r="C8" s="6" t="s">
        <v>17</v>
      </c>
      <c r="D8" s="6"/>
      <c r="E8" s="1">
        <v>0</v>
      </c>
      <c r="F8" s="6">
        <v>0</v>
      </c>
      <c r="G8" s="6"/>
      <c r="H8" s="6">
        <v>0</v>
      </c>
      <c r="I8" s="6"/>
      <c r="J8" s="6" t="s">
        <v>16</v>
      </c>
      <c r="K8" s="6"/>
      <c r="L8" s="6"/>
      <c r="M8" s="6"/>
      <c r="N8" s="1" t="s">
        <v>16</v>
      </c>
    </row>
    <row r="9" spans="1:14" ht="20.100000000000001" customHeight="1" x14ac:dyDescent="0.15">
      <c r="A9" s="6"/>
      <c r="B9" s="6"/>
      <c r="C9" s="6" t="s">
        <v>18</v>
      </c>
      <c r="D9" s="6"/>
      <c r="E9" s="1">
        <v>0</v>
      </c>
      <c r="F9" s="6">
        <v>0</v>
      </c>
      <c r="G9" s="6"/>
      <c r="H9" s="6">
        <v>0</v>
      </c>
      <c r="I9" s="6"/>
      <c r="J9" s="6" t="s">
        <v>16</v>
      </c>
      <c r="K9" s="6"/>
      <c r="L9" s="6"/>
      <c r="M9" s="6"/>
      <c r="N9" s="1" t="s">
        <v>16</v>
      </c>
    </row>
    <row r="10" spans="1:14" ht="20.100000000000001" customHeight="1" x14ac:dyDescent="0.15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spans="1:14" ht="69.95" customHeight="1" x14ac:dyDescent="0.15">
      <c r="A11" s="6"/>
      <c r="B11" s="9" t="s">
        <v>57</v>
      </c>
      <c r="C11" s="9"/>
      <c r="D11" s="9"/>
      <c r="E11" s="9"/>
      <c r="F11" s="9"/>
      <c r="G11" s="9"/>
      <c r="H11" s="9" t="s">
        <v>58</v>
      </c>
      <c r="I11" s="9"/>
      <c r="J11" s="9"/>
      <c r="K11" s="9"/>
      <c r="L11" s="9"/>
      <c r="M11" s="9"/>
      <c r="N11" s="9"/>
    </row>
    <row r="12" spans="1:14" ht="20.100000000000001" customHeight="1" x14ac:dyDescent="0.15">
      <c r="A12" s="6" t="s">
        <v>22</v>
      </c>
      <c r="B12" s="1" t="s">
        <v>23</v>
      </c>
      <c r="C12" s="1" t="s">
        <v>24</v>
      </c>
      <c r="D12" s="6" t="s">
        <v>25</v>
      </c>
      <c r="E12" s="6"/>
      <c r="F12" s="6"/>
      <c r="G12" s="1" t="s">
        <v>26</v>
      </c>
      <c r="H12" s="1" t="s">
        <v>27</v>
      </c>
      <c r="I12" s="6" t="s">
        <v>11</v>
      </c>
      <c r="J12" s="6"/>
      <c r="K12" s="6" t="s">
        <v>13</v>
      </c>
      <c r="L12" s="6"/>
      <c r="M12" s="6" t="s">
        <v>28</v>
      </c>
      <c r="N12" s="6"/>
    </row>
    <row r="13" spans="1:14" ht="35.1" customHeight="1" x14ac:dyDescent="0.15">
      <c r="A13" s="6"/>
      <c r="B13" s="6" t="s">
        <v>29</v>
      </c>
      <c r="C13" s="6" t="s">
        <v>30</v>
      </c>
      <c r="D13" s="7" t="s">
        <v>59</v>
      </c>
      <c r="E13" s="7"/>
      <c r="F13" s="7"/>
      <c r="G13" s="1">
        <v>500</v>
      </c>
      <c r="H13" s="1">
        <v>500</v>
      </c>
      <c r="I13" s="6">
        <v>2</v>
      </c>
      <c r="J13" s="6"/>
      <c r="K13" s="6">
        <v>2</v>
      </c>
      <c r="L13" s="6"/>
      <c r="M13" s="6"/>
      <c r="N13" s="6"/>
    </row>
    <row r="14" spans="1:14" ht="20.100000000000001" customHeight="1" x14ac:dyDescent="0.15">
      <c r="A14" s="6"/>
      <c r="B14" s="6"/>
      <c r="C14" s="6"/>
      <c r="D14" s="7" t="s">
        <v>55</v>
      </c>
      <c r="E14" s="7"/>
      <c r="F14" s="7"/>
      <c r="G14" s="1">
        <v>2</v>
      </c>
      <c r="H14" s="1">
        <v>2</v>
      </c>
      <c r="I14" s="6">
        <v>1</v>
      </c>
      <c r="J14" s="6"/>
      <c r="K14" s="6">
        <v>1</v>
      </c>
      <c r="L14" s="6"/>
      <c r="M14" s="6"/>
      <c r="N14" s="6"/>
    </row>
    <row r="15" spans="1:14" ht="20.100000000000001" customHeight="1" x14ac:dyDescent="0.15">
      <c r="A15" s="6"/>
      <c r="B15" s="6"/>
      <c r="C15" s="6"/>
      <c r="D15" s="7" t="s">
        <v>31</v>
      </c>
      <c r="E15" s="7"/>
      <c r="F15" s="7"/>
      <c r="G15" s="1">
        <v>9</v>
      </c>
      <c r="H15" s="1">
        <v>9</v>
      </c>
      <c r="I15" s="6">
        <v>1</v>
      </c>
      <c r="J15" s="6"/>
      <c r="K15" s="6">
        <v>1</v>
      </c>
      <c r="L15" s="6"/>
      <c r="M15" s="6"/>
      <c r="N15" s="6"/>
    </row>
    <row r="16" spans="1:14" ht="20.100000000000001" customHeight="1" x14ac:dyDescent="0.15">
      <c r="A16" s="6"/>
      <c r="B16" s="6"/>
      <c r="C16" s="6"/>
      <c r="D16" s="7" t="s">
        <v>54</v>
      </c>
      <c r="E16" s="7"/>
      <c r="F16" s="7"/>
      <c r="G16" s="1">
        <v>30</v>
      </c>
      <c r="H16" s="1">
        <v>30</v>
      </c>
      <c r="I16" s="6">
        <v>2</v>
      </c>
      <c r="J16" s="6"/>
      <c r="K16" s="6">
        <v>2</v>
      </c>
      <c r="L16" s="6"/>
      <c r="M16" s="6"/>
      <c r="N16" s="6"/>
    </row>
    <row r="17" spans="1:14" ht="20.100000000000001" customHeight="1" x14ac:dyDescent="0.15">
      <c r="A17" s="6"/>
      <c r="B17" s="6"/>
      <c r="C17" s="6"/>
      <c r="D17" s="7" t="s">
        <v>56</v>
      </c>
      <c r="E17" s="7"/>
      <c r="F17" s="7"/>
      <c r="G17" s="1">
        <v>8</v>
      </c>
      <c r="H17" s="1">
        <v>8</v>
      </c>
      <c r="I17" s="6">
        <v>1</v>
      </c>
      <c r="J17" s="6"/>
      <c r="K17" s="6">
        <v>1</v>
      </c>
      <c r="L17" s="6"/>
      <c r="M17" s="6"/>
      <c r="N17" s="6"/>
    </row>
    <row r="18" spans="1:14" ht="35.1" customHeight="1" x14ac:dyDescent="0.15">
      <c r="A18" s="6"/>
      <c r="B18" s="6"/>
      <c r="C18" s="6"/>
      <c r="D18" s="7" t="s">
        <v>32</v>
      </c>
      <c r="E18" s="7"/>
      <c r="F18" s="7"/>
      <c r="G18" s="1">
        <v>508</v>
      </c>
      <c r="H18" s="1">
        <v>508</v>
      </c>
      <c r="I18" s="6">
        <v>2</v>
      </c>
      <c r="J18" s="6"/>
      <c r="K18" s="6">
        <v>2</v>
      </c>
      <c r="L18" s="6"/>
      <c r="M18" s="6"/>
      <c r="N18" s="6"/>
    </row>
    <row r="19" spans="1:14" ht="35.1" customHeight="1" x14ac:dyDescent="0.15">
      <c r="A19" s="6"/>
      <c r="B19" s="6"/>
      <c r="C19" s="6"/>
      <c r="D19" s="7" t="s">
        <v>33</v>
      </c>
      <c r="E19" s="7"/>
      <c r="F19" s="7"/>
      <c r="G19" s="1">
        <v>5</v>
      </c>
      <c r="H19" s="1">
        <v>5</v>
      </c>
      <c r="I19" s="6">
        <v>1</v>
      </c>
      <c r="J19" s="6"/>
      <c r="K19" s="6">
        <v>1</v>
      </c>
      <c r="L19" s="6"/>
      <c r="M19" s="6"/>
      <c r="N19" s="6"/>
    </row>
    <row r="20" spans="1:14" ht="20.100000000000001" customHeight="1" x14ac:dyDescent="0.15">
      <c r="A20" s="6"/>
      <c r="B20" s="6"/>
      <c r="C20" s="1" t="s">
        <v>34</v>
      </c>
      <c r="D20" s="7" t="s">
        <v>35</v>
      </c>
      <c r="E20" s="7"/>
      <c r="F20" s="7"/>
      <c r="G20" s="2">
        <v>1</v>
      </c>
      <c r="H20" s="2">
        <v>1</v>
      </c>
      <c r="I20" s="6">
        <v>15</v>
      </c>
      <c r="J20" s="6"/>
      <c r="K20" s="6">
        <v>15</v>
      </c>
      <c r="L20" s="6"/>
      <c r="M20" s="6"/>
      <c r="N20" s="6"/>
    </row>
    <row r="21" spans="1:14" ht="20.100000000000001" customHeight="1" x14ac:dyDescent="0.15">
      <c r="A21" s="6"/>
      <c r="B21" s="6"/>
      <c r="C21" s="1" t="s">
        <v>36</v>
      </c>
      <c r="D21" s="7" t="s">
        <v>37</v>
      </c>
      <c r="E21" s="7"/>
      <c r="F21" s="7"/>
      <c r="G21" s="2">
        <v>1</v>
      </c>
      <c r="H21" s="2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0.100000000000001" customHeight="1" x14ac:dyDescent="0.15">
      <c r="A22" s="6"/>
      <c r="B22" s="6"/>
      <c r="C22" s="1" t="s">
        <v>38</v>
      </c>
      <c r="D22" s="7" t="s">
        <v>39</v>
      </c>
      <c r="E22" s="7"/>
      <c r="F22" s="7"/>
      <c r="G22" s="1">
        <v>9</v>
      </c>
      <c r="H22" s="1">
        <v>9</v>
      </c>
      <c r="I22" s="6">
        <v>15</v>
      </c>
      <c r="J22" s="6"/>
      <c r="K22" s="6">
        <v>15</v>
      </c>
      <c r="L22" s="6"/>
      <c r="M22" s="6"/>
      <c r="N22" s="6"/>
    </row>
    <row r="23" spans="1:14" ht="20.100000000000001" customHeight="1" x14ac:dyDescent="0.15">
      <c r="A23" s="6"/>
      <c r="B23" s="6" t="s">
        <v>40</v>
      </c>
      <c r="C23" s="1" t="s">
        <v>41</v>
      </c>
      <c r="D23" s="7"/>
      <c r="E23" s="7"/>
      <c r="F23" s="7"/>
      <c r="G23" s="1"/>
      <c r="H23" s="1"/>
      <c r="I23" s="6"/>
      <c r="J23" s="6"/>
      <c r="K23" s="6"/>
      <c r="L23" s="6"/>
      <c r="M23" s="6"/>
      <c r="N23" s="6"/>
    </row>
    <row r="24" spans="1:14" ht="20.100000000000001" customHeight="1" x14ac:dyDescent="0.15">
      <c r="A24" s="6"/>
      <c r="B24" s="6"/>
      <c r="C24" s="1" t="s">
        <v>42</v>
      </c>
      <c r="D24" s="7" t="s">
        <v>43</v>
      </c>
      <c r="E24" s="7"/>
      <c r="F24" s="7"/>
      <c r="G24" s="1" t="s">
        <v>44</v>
      </c>
      <c r="H24" s="2">
        <v>0.92</v>
      </c>
      <c r="I24" s="6">
        <v>15</v>
      </c>
      <c r="J24" s="6"/>
      <c r="K24" s="8">
        <f>H24*I24</f>
        <v>13.8</v>
      </c>
      <c r="L24" s="8"/>
      <c r="M24" s="6"/>
      <c r="N24" s="6"/>
    </row>
    <row r="25" spans="1:14" ht="20.100000000000001" customHeight="1" x14ac:dyDescent="0.15">
      <c r="A25" s="6"/>
      <c r="B25" s="6"/>
      <c r="C25" s="1" t="s">
        <v>45</v>
      </c>
      <c r="D25" s="7"/>
      <c r="E25" s="7"/>
      <c r="F25" s="7"/>
      <c r="G25" s="1"/>
      <c r="H25" s="1"/>
      <c r="I25" s="6"/>
      <c r="J25" s="6"/>
      <c r="K25" s="6"/>
      <c r="L25" s="6"/>
      <c r="M25" s="6"/>
      <c r="N25" s="6"/>
    </row>
    <row r="26" spans="1:14" ht="20.100000000000001" customHeight="1" x14ac:dyDescent="0.15">
      <c r="A26" s="6"/>
      <c r="B26" s="6"/>
      <c r="C26" s="1" t="s">
        <v>46</v>
      </c>
      <c r="D26" s="7" t="s">
        <v>47</v>
      </c>
      <c r="E26" s="7"/>
      <c r="F26" s="7"/>
      <c r="G26" s="1" t="s">
        <v>48</v>
      </c>
      <c r="H26" s="2">
        <v>0.92</v>
      </c>
      <c r="I26" s="6">
        <v>15</v>
      </c>
      <c r="J26" s="6"/>
      <c r="K26" s="8">
        <f>I26*H26</f>
        <v>13.8</v>
      </c>
      <c r="L26" s="8"/>
      <c r="M26" s="6"/>
      <c r="N26" s="6"/>
    </row>
    <row r="27" spans="1:14" ht="20.100000000000001" customHeight="1" x14ac:dyDescent="0.15">
      <c r="A27" s="6"/>
      <c r="B27" s="6" t="s">
        <v>49</v>
      </c>
      <c r="C27" s="6" t="s">
        <v>50</v>
      </c>
      <c r="D27" s="7" t="s">
        <v>51</v>
      </c>
      <c r="E27" s="7"/>
      <c r="F27" s="7"/>
      <c r="G27" s="2">
        <v>0.9</v>
      </c>
      <c r="H27" s="2">
        <v>0.9</v>
      </c>
      <c r="I27" s="6">
        <v>5</v>
      </c>
      <c r="J27" s="6"/>
      <c r="K27" s="6">
        <v>5</v>
      </c>
      <c r="L27" s="6"/>
      <c r="M27" s="6"/>
      <c r="N27" s="6"/>
    </row>
    <row r="28" spans="1:14" ht="20.100000000000001" customHeight="1" x14ac:dyDescent="0.15">
      <c r="A28" s="6"/>
      <c r="B28" s="6"/>
      <c r="C28" s="6"/>
      <c r="D28" s="7" t="s">
        <v>52</v>
      </c>
      <c r="E28" s="7"/>
      <c r="F28" s="7"/>
      <c r="G28" s="2">
        <v>0.9</v>
      </c>
      <c r="H28" s="2">
        <v>0.9</v>
      </c>
      <c r="I28" s="6">
        <v>5</v>
      </c>
      <c r="J28" s="6"/>
      <c r="K28" s="6">
        <v>5</v>
      </c>
      <c r="L28" s="6"/>
      <c r="M28" s="6"/>
      <c r="N28" s="6"/>
    </row>
    <row r="29" spans="1:14" ht="20.100000000000001" customHeight="1" x14ac:dyDescent="0.15">
      <c r="A29" s="6"/>
      <c r="B29" s="3" t="s">
        <v>53</v>
      </c>
      <c r="C29" s="3"/>
      <c r="D29" s="3"/>
      <c r="E29" s="3"/>
      <c r="F29" s="3"/>
      <c r="G29" s="3"/>
      <c r="H29" s="3"/>
      <c r="I29" s="3">
        <v>100</v>
      </c>
      <c r="J29" s="3"/>
      <c r="K29" s="4">
        <f>N6+SUM(K13:L28)</f>
        <v>97.6</v>
      </c>
      <c r="L29" s="4"/>
      <c r="M29" s="5"/>
      <c r="N29" s="5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B29:H29"/>
    <mergeCell ref="I29:J29"/>
    <mergeCell ref="K29:L29"/>
    <mergeCell ref="M29:N29"/>
    <mergeCell ref="A10:A11"/>
    <mergeCell ref="A12:A29"/>
    <mergeCell ref="B13:B22"/>
    <mergeCell ref="B23:B26"/>
    <mergeCell ref="B27:B28"/>
    <mergeCell ref="C13:C19"/>
    <mergeCell ref="C27:C28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</mergeCells>
  <phoneticPr fontId="5" type="noConversion"/>
  <pageMargins left="0.69930555555555596" right="0.69930555555555596" top="0.75" bottom="0.75" header="0.3" footer="0.3"/>
  <pageSetup paperSize="9" scale="7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2021-06-07T08:52:57Z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